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Publicacao\"/>
    </mc:Choice>
  </mc:AlternateContent>
  <xr:revisionPtr revIDLastSave="0" documentId="8_{D9891C92-21E7-4C39-9C9D-16A41D79A9DB}" xr6:coauthVersionLast="31" xr6:coauthVersionMax="31" xr10:uidLastSave="{00000000-0000-0000-0000-000000000000}"/>
  <bookViews>
    <workbookView xWindow="-120" yWindow="-120" windowWidth="20730" windowHeight="11160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  <sheet name="Item 15" sheetId="29" r:id="rId16"/>
    <sheet name="Item 16" sheetId="30" r:id="rId17"/>
    <sheet name="Item 17" sheetId="31" r:id="rId18"/>
    <sheet name="Item 18" sheetId="32" r:id="rId19"/>
    <sheet name="Item 19" sheetId="33" r:id="rId20"/>
    <sheet name="Item 20" sheetId="34" r:id="rId21"/>
    <sheet name="Item 21" sheetId="35" r:id="rId22"/>
    <sheet name="Item 22" sheetId="36" r:id="rId23"/>
    <sheet name="Item 23" sheetId="37" r:id="rId24"/>
    <sheet name="Item 24" sheetId="38" r:id="rId25"/>
    <sheet name="Item 25" sheetId="39" r:id="rId26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8" i="39" l="1"/>
  <c r="B238" i="39"/>
  <c r="D201" i="39"/>
  <c r="D200" i="39"/>
  <c r="D199" i="39"/>
  <c r="D202" i="39"/>
  <c r="D197" i="39"/>
  <c r="D198" i="39"/>
  <c r="D237" i="39"/>
  <c r="D230" i="39"/>
  <c r="D229" i="39"/>
  <c r="D228" i="39"/>
  <c r="D227" i="39"/>
  <c r="D226" i="39"/>
  <c r="D225" i="39"/>
  <c r="D224" i="39"/>
  <c r="D223" i="39"/>
  <c r="D222" i="39"/>
  <c r="D221" i="39"/>
  <c r="D220" i="39"/>
  <c r="D219" i="39"/>
  <c r="D218" i="39"/>
  <c r="D217" i="39"/>
  <c r="D216" i="39"/>
  <c r="D215" i="39"/>
  <c r="D214" i="39"/>
  <c r="D196" i="39"/>
  <c r="D236" i="39"/>
  <c r="D235" i="39"/>
  <c r="D234" i="39"/>
  <c r="D213" i="39"/>
  <c r="D212" i="39"/>
  <c r="D211" i="39"/>
  <c r="D210" i="39"/>
  <c r="D209" i="39"/>
  <c r="D208" i="39"/>
  <c r="D233" i="39"/>
  <c r="D207" i="39"/>
  <c r="D206" i="39"/>
  <c r="D205" i="39"/>
  <c r="D232" i="39"/>
  <c r="D204" i="39"/>
  <c r="D231" i="39"/>
  <c r="D203" i="39"/>
  <c r="D57" i="39"/>
  <c r="D38" i="39"/>
  <c r="D195" i="39"/>
  <c r="D56" i="39"/>
  <c r="D194" i="39"/>
  <c r="D193" i="39"/>
  <c r="D192" i="39"/>
  <c r="D191" i="39"/>
  <c r="D190" i="39"/>
  <c r="D76" i="39"/>
  <c r="D86" i="39"/>
  <c r="D71" i="39"/>
  <c r="D189" i="39"/>
  <c r="D49" i="39"/>
  <c r="D74" i="39"/>
  <c r="D188" i="39"/>
  <c r="D187" i="39"/>
  <c r="D69" i="39"/>
  <c r="D186" i="39"/>
  <c r="D185" i="39"/>
  <c r="D42" i="39"/>
  <c r="D39" i="39"/>
  <c r="D184" i="39"/>
  <c r="D183" i="39"/>
  <c r="D182" i="39"/>
  <c r="D43" i="39"/>
  <c r="D25" i="39"/>
  <c r="D181" i="39"/>
  <c r="D80" i="39"/>
  <c r="D33" i="39"/>
  <c r="D35" i="39"/>
  <c r="D180" i="39"/>
  <c r="D179" i="39"/>
  <c r="D178" i="39"/>
  <c r="D177" i="39"/>
  <c r="D65" i="39"/>
  <c r="D58" i="39"/>
  <c r="D176" i="39"/>
  <c r="D44" i="39"/>
  <c r="D175" i="39"/>
  <c r="D55" i="39"/>
  <c r="D174" i="39"/>
  <c r="D20" i="39"/>
  <c r="D173" i="39"/>
  <c r="D172" i="39"/>
  <c r="D171" i="39"/>
  <c r="D170" i="39"/>
  <c r="D18" i="39"/>
  <c r="D169" i="39"/>
  <c r="D51" i="39"/>
  <c r="D36" i="39"/>
  <c r="D46" i="39"/>
  <c r="D37" i="39"/>
  <c r="D32" i="39"/>
  <c r="D85" i="39"/>
  <c r="D168" i="39"/>
  <c r="D167" i="39"/>
  <c r="D166" i="39"/>
  <c r="D165" i="39"/>
  <c r="D164" i="39"/>
  <c r="D87" i="39"/>
  <c r="D40" i="39"/>
  <c r="D89" i="39"/>
  <c r="D47" i="39"/>
  <c r="D163" i="39"/>
  <c r="D162" i="39"/>
  <c r="D161" i="39"/>
  <c r="D160" i="39"/>
  <c r="D159" i="39"/>
  <c r="D158" i="39"/>
  <c r="D157" i="39"/>
  <c r="D156" i="39"/>
  <c r="D155" i="39"/>
  <c r="D154" i="39"/>
  <c r="D153" i="39"/>
  <c r="D152" i="39"/>
  <c r="D151" i="39"/>
  <c r="D150" i="39"/>
  <c r="D149" i="39"/>
  <c r="D148" i="39"/>
  <c r="D147" i="39"/>
  <c r="D146" i="39"/>
  <c r="D145" i="39"/>
  <c r="D73" i="39"/>
  <c r="D54" i="39"/>
  <c r="D84" i="39"/>
  <c r="D144" i="39"/>
  <c r="D52" i="39"/>
  <c r="D143" i="39"/>
  <c r="D142" i="39"/>
  <c r="D141" i="39"/>
  <c r="D28" i="39"/>
  <c r="D27" i="39"/>
  <c r="D26" i="39"/>
  <c r="D140" i="39"/>
  <c r="D139" i="39"/>
  <c r="D138" i="39"/>
  <c r="D137" i="39"/>
  <c r="D136" i="39"/>
  <c r="D62" i="39"/>
  <c r="D135" i="39"/>
  <c r="D61" i="39"/>
  <c r="D134" i="39"/>
  <c r="D133" i="39"/>
  <c r="D132" i="39"/>
  <c r="D53" i="39"/>
  <c r="D79" i="39"/>
  <c r="D24" i="39"/>
  <c r="D59" i="39"/>
  <c r="D131" i="39"/>
  <c r="D19" i="39"/>
  <c r="D77" i="39"/>
  <c r="D130" i="39"/>
  <c r="D129" i="39"/>
  <c r="D128" i="39"/>
  <c r="D127" i="39"/>
  <c r="D30" i="39"/>
  <c r="D126" i="39"/>
  <c r="D67" i="39"/>
  <c r="D125" i="39"/>
  <c r="D124" i="39"/>
  <c r="D123" i="39"/>
  <c r="D122" i="39"/>
  <c r="D78" i="39"/>
  <c r="D72" i="39"/>
  <c r="D121" i="39"/>
  <c r="D120" i="39"/>
  <c r="D119" i="39"/>
  <c r="D118" i="39"/>
  <c r="D117" i="39"/>
  <c r="D116" i="39"/>
  <c r="D22" i="39"/>
  <c r="D29" i="39"/>
  <c r="D115" i="39"/>
  <c r="D45" i="39"/>
  <c r="D83" i="39"/>
  <c r="D114" i="39"/>
  <c r="D50" i="39"/>
  <c r="D34" i="39"/>
  <c r="D113" i="39"/>
  <c r="D112" i="39"/>
  <c r="D48" i="39"/>
  <c r="D111" i="39"/>
  <c r="D23" i="39"/>
  <c r="D110" i="39"/>
  <c r="D109" i="39"/>
  <c r="D31" i="39"/>
  <c r="D108" i="39"/>
  <c r="D107" i="39"/>
  <c r="D106" i="39"/>
  <c r="D105" i="39"/>
  <c r="D17" i="39"/>
  <c r="D75" i="39"/>
  <c r="D66" i="39"/>
  <c r="D16" i="39"/>
  <c r="D81" i="39"/>
  <c r="D68" i="39"/>
  <c r="D70" i="39"/>
  <c r="D104" i="39"/>
  <c r="D103" i="39"/>
  <c r="D102" i="39"/>
  <c r="D101" i="39"/>
  <c r="D41" i="39"/>
  <c r="D100" i="39"/>
  <c r="D88" i="39"/>
  <c r="D99" i="39"/>
  <c r="D21" i="39"/>
  <c r="D98" i="39"/>
  <c r="D97" i="39"/>
  <c r="D63" i="39"/>
  <c r="D96" i="39"/>
  <c r="D95" i="39"/>
  <c r="D64" i="39"/>
  <c r="D60" i="39"/>
  <c r="D94" i="39"/>
  <c r="D93" i="39"/>
  <c r="D82" i="39"/>
  <c r="D92" i="39"/>
  <c r="D91" i="39"/>
  <c r="D90" i="39"/>
  <c r="D14" i="39"/>
  <c r="D15" i="39"/>
  <c r="D13" i="39"/>
  <c r="D12" i="39"/>
  <c r="D9" i="39"/>
  <c r="B3" i="39"/>
  <c r="B2" i="39"/>
  <c r="C329" i="38"/>
  <c r="D81" i="38"/>
  <c r="D82" i="38"/>
  <c r="D36" i="38"/>
  <c r="D63" i="38"/>
  <c r="D112" i="38"/>
  <c r="D146" i="38"/>
  <c r="D151" i="38"/>
  <c r="D157" i="38"/>
  <c r="D163" i="38"/>
  <c r="D103" i="38"/>
  <c r="D171" i="38"/>
  <c r="D184" i="38"/>
  <c r="D191" i="38"/>
  <c r="D198" i="38"/>
  <c r="D288" i="38"/>
  <c r="D205" i="38"/>
  <c r="D211" i="38"/>
  <c r="D285" i="38"/>
  <c r="D214" i="38"/>
  <c r="D218" i="38"/>
  <c r="D68" i="38"/>
  <c r="D259" i="38"/>
  <c r="D262" i="38"/>
  <c r="D222" i="38"/>
  <c r="D223" i="38"/>
  <c r="D224" i="38"/>
  <c r="D226" i="38"/>
  <c r="D229" i="38"/>
  <c r="D230" i="38"/>
  <c r="D231" i="38"/>
  <c r="D128" i="38"/>
  <c r="D234" i="38"/>
  <c r="D272" i="38"/>
  <c r="D282" i="38"/>
  <c r="D28" i="38"/>
  <c r="D24" i="38"/>
  <c r="D293" i="38"/>
  <c r="D237" i="38"/>
  <c r="D268" i="38"/>
  <c r="D269" i="38"/>
  <c r="D266" i="38"/>
  <c r="D23" i="38"/>
  <c r="D239" i="38"/>
  <c r="D280" i="38"/>
  <c r="D301" i="38"/>
  <c r="D303" i="38"/>
  <c r="D304" i="38"/>
  <c r="D305" i="38"/>
  <c r="D307" i="38"/>
  <c r="D309" i="38"/>
  <c r="D311" i="38"/>
  <c r="D246" i="38"/>
  <c r="D299" i="38"/>
  <c r="D313" i="38"/>
  <c r="D314" i="38"/>
  <c r="D315" i="38"/>
  <c r="D316" i="38"/>
  <c r="D317" i="38"/>
  <c r="D318" i="38"/>
  <c r="D319" i="38"/>
  <c r="D320" i="38"/>
  <c r="D321" i="38"/>
  <c r="D322" i="38"/>
  <c r="D323" i="38"/>
  <c r="D324" i="38"/>
  <c r="D325" i="38"/>
  <c r="D326" i="38"/>
  <c r="D327" i="38"/>
  <c r="D328" i="38"/>
  <c r="D245" i="38"/>
  <c r="D120" i="38"/>
  <c r="D241" i="38"/>
  <c r="D242" i="38"/>
  <c r="D243" i="38"/>
  <c r="D244" i="38"/>
  <c r="D38" i="38"/>
  <c r="D39" i="38"/>
  <c r="D312" i="38"/>
  <c r="D308" i="38"/>
  <c r="D306" i="38"/>
  <c r="D300" i="38"/>
  <c r="D251" i="38"/>
  <c r="D255" i="38"/>
  <c r="D238" i="38"/>
  <c r="D249" i="38"/>
  <c r="D123" i="38"/>
  <c r="D258" i="38"/>
  <c r="D248" i="38"/>
  <c r="D233" i="38"/>
  <c r="D232" i="38"/>
  <c r="D227" i="38"/>
  <c r="D125" i="38"/>
  <c r="D225" i="38"/>
  <c r="D124" i="38"/>
  <c r="D220" i="38"/>
  <c r="D121" i="38"/>
  <c r="D261" i="38"/>
  <c r="D275" i="38"/>
  <c r="D278" i="38"/>
  <c r="D240" i="38"/>
  <c r="D256" i="38"/>
  <c r="D270" i="38"/>
  <c r="D290" i="38"/>
  <c r="D58" i="38"/>
  <c r="D219" i="38"/>
  <c r="D287" i="38"/>
  <c r="D260" i="38"/>
  <c r="D247" i="38"/>
  <c r="D217" i="38"/>
  <c r="D216" i="38"/>
  <c r="D213" i="38"/>
  <c r="D212" i="38"/>
  <c r="D122" i="38"/>
  <c r="D118" i="38"/>
  <c r="D209" i="38"/>
  <c r="D208" i="38"/>
  <c r="D126" i="38"/>
  <c r="D207" i="38"/>
  <c r="D206" i="38"/>
  <c r="D204" i="38"/>
  <c r="D202" i="38"/>
  <c r="D273" i="38"/>
  <c r="D252" i="38"/>
  <c r="D286" i="38"/>
  <c r="D201" i="38"/>
  <c r="D78" i="38"/>
  <c r="D284" i="38"/>
  <c r="D90" i="38"/>
  <c r="D291" i="38"/>
  <c r="D200" i="38"/>
  <c r="D199" i="38"/>
  <c r="D197" i="38"/>
  <c r="D195" i="38"/>
  <c r="D194" i="38"/>
  <c r="D193" i="38"/>
  <c r="D192" i="38"/>
  <c r="D279" i="38"/>
  <c r="D190" i="38"/>
  <c r="D189" i="38"/>
  <c r="D188" i="38"/>
  <c r="D187" i="38"/>
  <c r="D186" i="38"/>
  <c r="D185" i="38"/>
  <c r="D253" i="38"/>
  <c r="D183" i="38"/>
  <c r="D127" i="38"/>
  <c r="D64" i="38"/>
  <c r="D283" i="38"/>
  <c r="D289" i="38"/>
  <c r="D274" i="38"/>
  <c r="D119" i="38"/>
  <c r="D181" i="38"/>
  <c r="D180" i="38"/>
  <c r="D179" i="38"/>
  <c r="D178" i="38"/>
  <c r="D177" i="38"/>
  <c r="D176" i="38"/>
  <c r="D175" i="38"/>
  <c r="D257" i="38"/>
  <c r="D264" i="38"/>
  <c r="D173" i="38"/>
  <c r="D263" i="38"/>
  <c r="D172" i="38"/>
  <c r="D170" i="38"/>
  <c r="D265" i="38"/>
  <c r="D104" i="38"/>
  <c r="D298" i="38"/>
  <c r="D168" i="38"/>
  <c r="D60" i="38"/>
  <c r="D102" i="38"/>
  <c r="D166" i="38"/>
  <c r="D165" i="38"/>
  <c r="D297" i="38"/>
  <c r="D271" i="38"/>
  <c r="D164" i="38"/>
  <c r="D162" i="38"/>
  <c r="D161" i="38"/>
  <c r="D160" i="38"/>
  <c r="D159" i="38"/>
  <c r="D101" i="38"/>
  <c r="D158" i="38"/>
  <c r="D156" i="38"/>
  <c r="D281" i="38"/>
  <c r="D154" i="38"/>
  <c r="D153" i="38"/>
  <c r="D296" i="38"/>
  <c r="D152" i="38"/>
  <c r="D100" i="38"/>
  <c r="D150" i="38"/>
  <c r="D149" i="38"/>
  <c r="D148" i="38"/>
  <c r="D147" i="38"/>
  <c r="D276" i="38"/>
  <c r="D145" i="38"/>
  <c r="D143" i="38"/>
  <c r="D142" i="38"/>
  <c r="D141" i="38"/>
  <c r="D140" i="38"/>
  <c r="D139" i="38"/>
  <c r="D138" i="38"/>
  <c r="D137" i="38"/>
  <c r="D135" i="38"/>
  <c r="D134" i="38"/>
  <c r="D295" i="38"/>
  <c r="D133" i="38"/>
  <c r="D132" i="38"/>
  <c r="D131" i="38"/>
  <c r="D130" i="38"/>
  <c r="D294" i="38"/>
  <c r="D46" i="38"/>
  <c r="D74" i="38"/>
  <c r="D117" i="38"/>
  <c r="D66" i="38"/>
  <c r="D56" i="38"/>
  <c r="D99" i="38"/>
  <c r="D31" i="38"/>
  <c r="D65" i="38"/>
  <c r="D25" i="38"/>
  <c r="D116" i="38"/>
  <c r="D88" i="38"/>
  <c r="D55" i="38"/>
  <c r="D33" i="38"/>
  <c r="D43" i="38"/>
  <c r="D71" i="38"/>
  <c r="D72" i="38"/>
  <c r="D70" i="38"/>
  <c r="D111" i="38"/>
  <c r="D27" i="38"/>
  <c r="D108" i="38"/>
  <c r="D95" i="38"/>
  <c r="D69" i="38"/>
  <c r="D48" i="38"/>
  <c r="D57" i="38"/>
  <c r="D94" i="38"/>
  <c r="D93" i="38"/>
  <c r="D75" i="38"/>
  <c r="D87" i="38"/>
  <c r="D54" i="38"/>
  <c r="D17" i="38"/>
  <c r="D53" i="38"/>
  <c r="D52" i="38"/>
  <c r="D13" i="38"/>
  <c r="D51" i="38"/>
  <c r="D98" i="38"/>
  <c r="D80" i="38"/>
  <c r="D92" i="38"/>
  <c r="D12" i="38"/>
  <c r="D34" i="38"/>
  <c r="D19" i="38"/>
  <c r="D114" i="38"/>
  <c r="D14" i="38"/>
  <c r="D113" i="38"/>
  <c r="D44" i="38"/>
  <c r="D76" i="38"/>
  <c r="D62" i="38"/>
  <c r="D86" i="38"/>
  <c r="D97" i="38"/>
  <c r="D26" i="38"/>
  <c r="D42" i="38"/>
  <c r="D85" i="38"/>
  <c r="D22" i="38"/>
  <c r="D106" i="38"/>
  <c r="D18" i="38"/>
  <c r="D110" i="38"/>
  <c r="D84" i="38"/>
  <c r="D83" i="38"/>
  <c r="D32" i="38"/>
  <c r="D91" i="38"/>
  <c r="D105" i="38"/>
  <c r="D37" i="38"/>
  <c r="D89" i="38"/>
  <c r="D20" i="38"/>
  <c r="D96" i="38"/>
  <c r="D29" i="38"/>
  <c r="D21" i="38"/>
  <c r="D73" i="38"/>
  <c r="D79" i="38"/>
  <c r="D49" i="38"/>
  <c r="D47" i="38"/>
  <c r="D61" i="38"/>
  <c r="D35" i="38"/>
  <c r="D30" i="38"/>
  <c r="D59" i="38"/>
  <c r="D109" i="38"/>
  <c r="D9" i="38"/>
  <c r="B3" i="38"/>
  <c r="B2" i="38"/>
  <c r="D238" i="39" l="1"/>
  <c r="D310" i="38"/>
  <c r="D302" i="38"/>
  <c r="D267" i="38"/>
  <c r="D236" i="38"/>
  <c r="D235" i="38"/>
  <c r="D228" i="38"/>
  <c r="D221" i="38"/>
  <c r="D45" i="38"/>
  <c r="D40" i="38"/>
  <c r="D215" i="38"/>
  <c r="D210" i="38"/>
  <c r="D203" i="38"/>
  <c r="D292" i="38"/>
  <c r="D196" i="38"/>
  <c r="D254" i="38"/>
  <c r="D277" i="38"/>
  <c r="D182" i="38"/>
  <c r="D174" i="38"/>
  <c r="D169" i="38"/>
  <c r="D167" i="38"/>
  <c r="D41" i="38"/>
  <c r="D155" i="38"/>
  <c r="D250" i="38"/>
  <c r="D144" i="38"/>
  <c r="D136" i="38"/>
  <c r="D129" i="38"/>
  <c r="D77" i="38"/>
  <c r="D115" i="38"/>
  <c r="D15" i="38"/>
  <c r="D107" i="38"/>
  <c r="D67" i="38"/>
  <c r="D50" i="38"/>
  <c r="B329" i="38"/>
  <c r="D16" i="38"/>
  <c r="D329" i="38" s="1"/>
  <c r="C307" i="37" l="1"/>
  <c r="D77" i="37"/>
  <c r="D101" i="37"/>
  <c r="D94" i="37"/>
  <c r="D122" i="37"/>
  <c r="D84" i="37"/>
  <c r="D20" i="37"/>
  <c r="D63" i="37"/>
  <c r="D118" i="37"/>
  <c r="D97" i="37"/>
  <c r="D62" i="37"/>
  <c r="D130" i="37"/>
  <c r="D131" i="37"/>
  <c r="D87" i="37"/>
  <c r="D88" i="37"/>
  <c r="D51" i="37"/>
  <c r="D220" i="37"/>
  <c r="D170" i="37"/>
  <c r="D235" i="37"/>
  <c r="D267" i="37"/>
  <c r="D178" i="37"/>
  <c r="D240" i="37"/>
  <c r="D181" i="37"/>
  <c r="D188" i="37"/>
  <c r="D191" i="37"/>
  <c r="D43" i="37"/>
  <c r="D42" i="37"/>
  <c r="D195" i="37"/>
  <c r="D244" i="37"/>
  <c r="D250" i="37"/>
  <c r="D132" i="37"/>
  <c r="D22" i="37"/>
  <c r="D281" i="37"/>
  <c r="D289" i="37"/>
  <c r="D294" i="37"/>
  <c r="D302" i="37"/>
  <c r="D207" i="37"/>
  <c r="D32" i="37"/>
  <c r="D31" i="37"/>
  <c r="D92" i="37"/>
  <c r="D29" i="37"/>
  <c r="D123" i="37"/>
  <c r="D108" i="37"/>
  <c r="D60" i="37"/>
  <c r="D54" i="37"/>
  <c r="D75" i="37"/>
  <c r="D125" i="37"/>
  <c r="D69" i="37"/>
  <c r="D142" i="37"/>
  <c r="D148" i="37"/>
  <c r="D153" i="37"/>
  <c r="D44" i="37"/>
  <c r="D160" i="37"/>
  <c r="D91" i="37"/>
  <c r="D165" i="37"/>
  <c r="D121" i="37"/>
  <c r="D171" i="37"/>
  <c r="D82" i="37"/>
  <c r="D233" i="37"/>
  <c r="D214" i="37"/>
  <c r="D215" i="37"/>
  <c r="D224" i="37"/>
  <c r="D179" i="37"/>
  <c r="D138" i="37"/>
  <c r="D74" i="37"/>
  <c r="D239" i="37"/>
  <c r="D182" i="37"/>
  <c r="D183" i="37"/>
  <c r="D99" i="37"/>
  <c r="D189" i="37"/>
  <c r="D192" i="37"/>
  <c r="D193" i="37"/>
  <c r="D257" i="37"/>
  <c r="D45" i="37"/>
  <c r="D262" i="37"/>
  <c r="D249" i="37"/>
  <c r="D194" i="37"/>
  <c r="D196" i="37"/>
  <c r="D197" i="37"/>
  <c r="D243" i="37"/>
  <c r="D201" i="37"/>
  <c r="D137" i="37"/>
  <c r="D204" i="37"/>
  <c r="D217" i="37"/>
  <c r="D248" i="37"/>
  <c r="D264" i="37"/>
  <c r="D228" i="37"/>
  <c r="D218" i="37"/>
  <c r="D222" i="37"/>
  <c r="D253" i="37"/>
  <c r="D219" i="37"/>
  <c r="D279" i="37"/>
  <c r="D282" i="37"/>
  <c r="D283" i="37"/>
  <c r="D287" i="37"/>
  <c r="D212" i="37"/>
  <c r="D276" i="37"/>
  <c r="D292" i="37"/>
  <c r="D295" i="37"/>
  <c r="D296" i="37"/>
  <c r="D300" i="37"/>
  <c r="D303" i="37"/>
  <c r="D304" i="37"/>
  <c r="D100" i="37"/>
  <c r="D206" i="37"/>
  <c r="D208" i="37"/>
  <c r="D209" i="37"/>
  <c r="B307" i="37"/>
  <c r="D9" i="37"/>
  <c r="D41" i="37"/>
  <c r="D40" i="37"/>
  <c r="D210" i="37"/>
  <c r="D306" i="37"/>
  <c r="D305" i="37"/>
  <c r="D301" i="37"/>
  <c r="D299" i="37"/>
  <c r="D298" i="37"/>
  <c r="D297" i="37"/>
  <c r="D293" i="37"/>
  <c r="D291" i="37"/>
  <c r="D290" i="37"/>
  <c r="D277" i="37"/>
  <c r="D288" i="37"/>
  <c r="D286" i="37"/>
  <c r="D285" i="37"/>
  <c r="D284" i="37"/>
  <c r="D280" i="37"/>
  <c r="D278" i="37"/>
  <c r="D16" i="37"/>
  <c r="D242" i="37"/>
  <c r="D226" i="37"/>
  <c r="D237" i="37"/>
  <c r="D216" i="37"/>
  <c r="D260" i="37"/>
  <c r="D269" i="37"/>
  <c r="D37" i="37"/>
  <c r="D114" i="37"/>
  <c r="D28" i="37"/>
  <c r="D255" i="37"/>
  <c r="D203" i="37"/>
  <c r="D265" i="37"/>
  <c r="D202" i="37"/>
  <c r="D200" i="37"/>
  <c r="D199" i="37"/>
  <c r="D134" i="37"/>
  <c r="D198" i="37"/>
  <c r="D133" i="37"/>
  <c r="D115" i="37"/>
  <c r="D247" i="37"/>
  <c r="D259" i="37"/>
  <c r="D241" i="37"/>
  <c r="D205" i="37"/>
  <c r="D238" i="37"/>
  <c r="D252" i="37"/>
  <c r="D266" i="37"/>
  <c r="D52" i="37"/>
  <c r="D268" i="37"/>
  <c r="D245" i="37"/>
  <c r="D225" i="37"/>
  <c r="D251" i="37"/>
  <c r="D190" i="37"/>
  <c r="D139" i="37"/>
  <c r="D275" i="37"/>
  <c r="D120" i="37"/>
  <c r="D227" i="37"/>
  <c r="D187" i="37"/>
  <c r="D186" i="37"/>
  <c r="D129" i="37"/>
  <c r="D185" i="37"/>
  <c r="D184" i="37"/>
  <c r="D274" i="37"/>
  <c r="D254" i="37"/>
  <c r="D232" i="37"/>
  <c r="D231" i="37"/>
  <c r="D180" i="37"/>
  <c r="D229" i="37"/>
  <c r="D81" i="37"/>
  <c r="D246" i="37"/>
  <c r="D234" i="37"/>
  <c r="D135" i="37"/>
  <c r="D273" i="37"/>
  <c r="D177" i="37"/>
  <c r="D213" i="37"/>
  <c r="D236" i="37"/>
  <c r="D263" i="37"/>
  <c r="D176" i="37"/>
  <c r="D175" i="37"/>
  <c r="D174" i="37"/>
  <c r="D173" i="37"/>
  <c r="D172" i="37"/>
  <c r="D136" i="37"/>
  <c r="D50" i="37"/>
  <c r="D256" i="37"/>
  <c r="D261" i="37"/>
  <c r="D221" i="37"/>
  <c r="D169" i="37"/>
  <c r="D168" i="37"/>
  <c r="D167" i="37"/>
  <c r="D166" i="37"/>
  <c r="D270" i="37"/>
  <c r="D164" i="37"/>
  <c r="D163" i="37"/>
  <c r="D162" i="37"/>
  <c r="D161" i="37"/>
  <c r="D223" i="37"/>
  <c r="D90" i="37"/>
  <c r="D89" i="37"/>
  <c r="D159" i="37"/>
  <c r="D230" i="37"/>
  <c r="D272" i="37"/>
  <c r="D158" i="37"/>
  <c r="D157" i="37"/>
  <c r="D258" i="37"/>
  <c r="D156" i="37"/>
  <c r="D155" i="37"/>
  <c r="D154" i="37"/>
  <c r="D152" i="37"/>
  <c r="D211" i="37"/>
  <c r="D151" i="37"/>
  <c r="D150" i="37"/>
  <c r="D127" i="37"/>
  <c r="D149" i="37"/>
  <c r="D147" i="37"/>
  <c r="D146" i="37"/>
  <c r="D145" i="37"/>
  <c r="D128" i="37"/>
  <c r="D144" i="37"/>
  <c r="D143" i="37"/>
  <c r="D141" i="37"/>
  <c r="D140" i="37"/>
  <c r="D271" i="37"/>
  <c r="D49" i="37"/>
  <c r="D78" i="37"/>
  <c r="D126" i="37"/>
  <c r="D119" i="37"/>
  <c r="D80" i="37"/>
  <c r="D109" i="37"/>
  <c r="D33" i="37"/>
  <c r="D68" i="37"/>
  <c r="D26" i="37"/>
  <c r="D67" i="37"/>
  <c r="D124" i="37"/>
  <c r="D61" i="37"/>
  <c r="D15" i="37"/>
  <c r="D47" i="37"/>
  <c r="D73" i="37"/>
  <c r="D72" i="37"/>
  <c r="D18" i="37"/>
  <c r="D30" i="37"/>
  <c r="D110" i="37"/>
  <c r="D105" i="37"/>
  <c r="D71" i="37"/>
  <c r="D36" i="37"/>
  <c r="D113" i="37"/>
  <c r="D104" i="37"/>
  <c r="D103" i="37"/>
  <c r="D76" i="37"/>
  <c r="D96" i="37"/>
  <c r="D86" i="37"/>
  <c r="D70" i="37"/>
  <c r="D59" i="37"/>
  <c r="D58" i="37"/>
  <c r="D23" i="37"/>
  <c r="D57" i="37"/>
  <c r="D85" i="37"/>
  <c r="D56" i="37"/>
  <c r="D102" i="37"/>
  <c r="D27" i="37"/>
  <c r="D39" i="37"/>
  <c r="D21" i="37"/>
  <c r="D14" i="37"/>
  <c r="D48" i="37"/>
  <c r="D79" i="37"/>
  <c r="D66" i="37"/>
  <c r="D95" i="37"/>
  <c r="D107" i="37"/>
  <c r="D46" i="37"/>
  <c r="D25" i="37"/>
  <c r="D112" i="37"/>
  <c r="D19" i="37"/>
  <c r="D117" i="37"/>
  <c r="D93" i="37"/>
  <c r="D34" i="37"/>
  <c r="D111" i="37"/>
  <c r="D38" i="37"/>
  <c r="D98" i="37"/>
  <c r="D13" i="37"/>
  <c r="D106" i="37"/>
  <c r="D24" i="37"/>
  <c r="D83" i="37"/>
  <c r="D55" i="37"/>
  <c r="D53" i="37"/>
  <c r="D65" i="37"/>
  <c r="D35" i="37"/>
  <c r="D64" i="37"/>
  <c r="D17" i="37"/>
  <c r="D10" i="37"/>
  <c r="B3" i="37"/>
  <c r="B2" i="37"/>
  <c r="D307" i="37" l="1"/>
  <c r="D116" i="37"/>
  <c r="D137" i="36" l="1"/>
  <c r="D138" i="36"/>
  <c r="D222" i="36"/>
  <c r="D141" i="36"/>
  <c r="D103" i="36"/>
  <c r="D226" i="36"/>
  <c r="D104" i="36"/>
  <c r="D142" i="36"/>
  <c r="D145" i="36"/>
  <c r="D146" i="36"/>
  <c r="D105" i="36"/>
  <c r="D107" i="36"/>
  <c r="D149" i="36"/>
  <c r="D150" i="36"/>
  <c r="D108" i="36"/>
  <c r="D228" i="36"/>
  <c r="D229" i="36"/>
  <c r="D151" i="36"/>
  <c r="D154" i="36"/>
  <c r="D155" i="36"/>
  <c r="D157" i="36"/>
  <c r="D158" i="36"/>
  <c r="D106" i="36" l="1"/>
  <c r="D147" i="36"/>
  <c r="D140" i="36"/>
  <c r="D156" i="36"/>
  <c r="D139" i="36"/>
  <c r="D225" i="36"/>
  <c r="D224" i="36"/>
  <c r="C267" i="36"/>
  <c r="D136" i="36"/>
  <c r="B267" i="36"/>
  <c r="D152" i="36"/>
  <c r="D227" i="36"/>
  <c r="D143" i="36"/>
  <c r="D102" i="36"/>
  <c r="D223" i="36"/>
  <c r="D144" i="36"/>
  <c r="D153" i="36"/>
  <c r="D148" i="36"/>
  <c r="D135" i="36" l="1"/>
  <c r="D134" i="36"/>
  <c r="D221" i="36"/>
  <c r="D133" i="36"/>
  <c r="D132" i="36"/>
  <c r="D131" i="36"/>
  <c r="D130" i="36"/>
  <c r="D129" i="36"/>
  <c r="D220" i="36"/>
  <c r="D128" i="36"/>
  <c r="D219" i="36"/>
  <c r="D127" i="36"/>
  <c r="D126" i="36"/>
  <c r="D101" i="36"/>
  <c r="D125" i="36"/>
  <c r="D124" i="36"/>
  <c r="D74" i="36"/>
  <c r="D100" i="36"/>
  <c r="D59" i="36"/>
  <c r="D61" i="36"/>
  <c r="D58" i="36"/>
  <c r="D88" i="36"/>
  <c r="D87" i="36"/>
  <c r="D46" i="36"/>
  <c r="D99" i="36"/>
  <c r="D57" i="36"/>
  <c r="D40" i="36"/>
  <c r="D73" i="36"/>
  <c r="D86" i="36"/>
  <c r="D64" i="36"/>
  <c r="D98" i="36"/>
  <c r="D56" i="36"/>
  <c r="D55" i="36"/>
  <c r="D54" i="36"/>
  <c r="D38" i="36"/>
  <c r="D69" i="36"/>
  <c r="D60" i="36"/>
  <c r="D97" i="36"/>
  <c r="D63" i="36"/>
  <c r="D51" i="36"/>
  <c r="D85" i="36"/>
  <c r="D68" i="36"/>
  <c r="D72" i="36"/>
  <c r="D84" i="36"/>
  <c r="D67" i="36"/>
  <c r="D83" i="36"/>
  <c r="D50" i="36"/>
  <c r="D49" i="36"/>
  <c r="D82" i="36"/>
  <c r="D66" i="36"/>
  <c r="D81" i="36"/>
  <c r="D71" i="36"/>
  <c r="D96" i="36"/>
  <c r="D80" i="36"/>
  <c r="D53" i="36"/>
  <c r="D32" i="36"/>
  <c r="D48" i="36"/>
  <c r="D79" i="36"/>
  <c r="D52" i="36"/>
  <c r="D95" i="36"/>
  <c r="D45" i="36"/>
  <c r="D94" i="36"/>
  <c r="D78" i="36"/>
  <c r="D31" i="36"/>
  <c r="D39" i="36"/>
  <c r="D28" i="36"/>
  <c r="D27" i="36"/>
  <c r="D77" i="36"/>
  <c r="D93" i="36"/>
  <c r="D65" i="36"/>
  <c r="D37" i="36"/>
  <c r="D44" i="36"/>
  <c r="D92" i="36"/>
  <c r="D91" i="36"/>
  <c r="D90" i="36"/>
  <c r="D70" i="36"/>
  <c r="D43" i="36"/>
  <c r="D89" i="36"/>
  <c r="D76" i="36"/>
  <c r="D42" i="36"/>
  <c r="D203" i="36"/>
  <c r="D176" i="36"/>
  <c r="D208" i="36"/>
  <c r="D19" i="36"/>
  <c r="D175" i="36"/>
  <c r="D209" i="36"/>
  <c r="D169" i="36"/>
  <c r="D168" i="36"/>
  <c r="D192" i="36"/>
  <c r="D23" i="36"/>
  <c r="D17" i="36"/>
  <c r="D163" i="36"/>
  <c r="D20" i="36"/>
  <c r="D184" i="36"/>
  <c r="D22" i="36"/>
  <c r="D210" i="36"/>
  <c r="D123" i="36"/>
  <c r="D198" i="36"/>
  <c r="D197" i="36"/>
  <c r="D121" i="36"/>
  <c r="D200" i="36"/>
  <c r="D187" i="36"/>
  <c r="D114" i="36"/>
  <c r="D36" i="36"/>
  <c r="D234" i="36"/>
  <c r="D233" i="36"/>
  <c r="D232" i="36"/>
  <c r="D231" i="36"/>
  <c r="D230" i="36"/>
  <c r="D33" i="36"/>
  <c r="D24" i="36"/>
  <c r="D116" i="36"/>
  <c r="D115" i="36"/>
  <c r="D213" i="36"/>
  <c r="D117" i="36"/>
  <c r="D182" i="36"/>
  <c r="D112" i="36"/>
  <c r="D238" i="36"/>
  <c r="D166" i="36"/>
  <c r="D180" i="36"/>
  <c r="D30" i="36"/>
  <c r="D206" i="36"/>
  <c r="D185" i="36"/>
  <c r="D199" i="36"/>
  <c r="D26" i="36"/>
  <c r="D212" i="36"/>
  <c r="D179" i="36"/>
  <c r="D25" i="36"/>
  <c r="D178" i="36"/>
  <c r="D18" i="36"/>
  <c r="D161" i="36"/>
  <c r="D177" i="36"/>
  <c r="D159" i="36"/>
  <c r="D75" i="36"/>
  <c r="D193" i="36"/>
  <c r="D21" i="36"/>
  <c r="D235" i="36"/>
  <c r="D190" i="36"/>
  <c r="D196" i="36"/>
  <c r="D113" i="36"/>
  <c r="D204" i="36"/>
  <c r="D183" i="36"/>
  <c r="D62" i="36"/>
  <c r="D202" i="36"/>
  <c r="D188" i="36"/>
  <c r="D195" i="36"/>
  <c r="D215" i="36"/>
  <c r="D266" i="36"/>
  <c r="D265" i="36"/>
  <c r="D264" i="36"/>
  <c r="D263" i="36"/>
  <c r="D262" i="36"/>
  <c r="D261" i="36"/>
  <c r="D260" i="36"/>
  <c r="D259" i="36"/>
  <c r="D258" i="36"/>
  <c r="D257" i="36"/>
  <c r="D256" i="36"/>
  <c r="D255" i="36"/>
  <c r="D254" i="36"/>
  <c r="D253" i="36"/>
  <c r="D252" i="36"/>
  <c r="D251" i="36"/>
  <c r="D250" i="36"/>
  <c r="D167" i="36"/>
  <c r="D201" i="36"/>
  <c r="D189" i="36"/>
  <c r="D165" i="36"/>
  <c r="D216" i="36"/>
  <c r="D164" i="36"/>
  <c r="D29" i="36"/>
  <c r="D191" i="36"/>
  <c r="D122" i="36"/>
  <c r="D35" i="36"/>
  <c r="D41" i="36"/>
  <c r="D170" i="36"/>
  <c r="D217" i="36"/>
  <c r="D194" i="36"/>
  <c r="D211" i="36"/>
  <c r="D171" i="36"/>
  <c r="D173" i="36"/>
  <c r="D174" i="36"/>
  <c r="D181" i="36"/>
  <c r="D111" i="36"/>
  <c r="D47" i="36"/>
  <c r="D237" i="36"/>
  <c r="D236" i="36"/>
  <c r="D110" i="36"/>
  <c r="D186" i="36"/>
  <c r="D34" i="36"/>
  <c r="D160" i="36"/>
  <c r="D207" i="36"/>
  <c r="D109" i="36"/>
  <c r="D162" i="36"/>
  <c r="D249" i="36"/>
  <c r="D248" i="36"/>
  <c r="D247" i="36"/>
  <c r="D246" i="36"/>
  <c r="D245" i="36"/>
  <c r="D244" i="36"/>
  <c r="D243" i="36"/>
  <c r="D172" i="36"/>
  <c r="D242" i="36"/>
  <c r="D241" i="36"/>
  <c r="D214" i="36"/>
  <c r="D240" i="36"/>
  <c r="D239" i="36"/>
  <c r="D120" i="36"/>
  <c r="D205" i="36"/>
  <c r="D118" i="36"/>
  <c r="D218" i="36"/>
  <c r="D119" i="36"/>
  <c r="D12" i="36"/>
  <c r="D15" i="36"/>
  <c r="D14" i="36"/>
  <c r="D16" i="36"/>
  <c r="D13" i="36"/>
  <c r="D9" i="36"/>
  <c r="B3" i="36"/>
  <c r="B2" i="36"/>
  <c r="D176" i="35"/>
  <c r="D183" i="35"/>
  <c r="D139" i="35"/>
  <c r="D204" i="35"/>
  <c r="D126" i="35"/>
  <c r="D217" i="35"/>
  <c r="D155" i="35"/>
  <c r="D135" i="35"/>
  <c r="D152" i="35"/>
  <c r="D187" i="35"/>
  <c r="D188" i="35"/>
  <c r="D137" i="35"/>
  <c r="D226" i="35"/>
  <c r="D195" i="35"/>
  <c r="D189" i="35"/>
  <c r="D210" i="35"/>
  <c r="D131" i="35"/>
  <c r="D80" i="35"/>
  <c r="D118" i="35"/>
  <c r="D83" i="35"/>
  <c r="D72" i="35"/>
  <c r="D86" i="35"/>
  <c r="D73" i="35"/>
  <c r="D148" i="35"/>
  <c r="D53" i="35"/>
  <c r="D28" i="35"/>
  <c r="D30" i="35"/>
  <c r="D192" i="35"/>
  <c r="D97" i="35"/>
  <c r="D25" i="35"/>
  <c r="D68" i="35"/>
  <c r="D26" i="35"/>
  <c r="D44" i="35"/>
  <c r="D50" i="35"/>
  <c r="D43" i="35"/>
  <c r="D162" i="35"/>
  <c r="D101" i="35"/>
  <c r="D102" i="35"/>
  <c r="D103" i="35"/>
  <c r="D56" i="35"/>
  <c r="D133" i="35"/>
  <c r="D105" i="35"/>
  <c r="D22" i="35"/>
  <c r="D202" i="35"/>
  <c r="D34" i="35"/>
  <c r="D108" i="35"/>
  <c r="D109" i="35"/>
  <c r="D110" i="35"/>
  <c r="D42" i="35"/>
  <c r="D113" i="35"/>
  <c r="D117" i="35"/>
  <c r="D29" i="35"/>
  <c r="D211" i="35"/>
  <c r="D66" i="35"/>
  <c r="D61" i="35"/>
  <c r="D219" i="35"/>
  <c r="D32" i="35"/>
  <c r="D9" i="35"/>
  <c r="B229" i="35"/>
  <c r="D37" i="35"/>
  <c r="D64" i="35"/>
  <c r="D59" i="35"/>
  <c r="D69" i="35"/>
  <c r="D48" i="35"/>
  <c r="D220" i="35"/>
  <c r="D54" i="35"/>
  <c r="D114" i="35"/>
  <c r="D168" i="35"/>
  <c r="D74" i="35"/>
  <c r="D112" i="35"/>
  <c r="D41" i="35"/>
  <c r="D111" i="35"/>
  <c r="D116" i="35"/>
  <c r="D40" i="35"/>
  <c r="D132" i="35"/>
  <c r="D201" i="35"/>
  <c r="D193" i="35"/>
  <c r="D107" i="35"/>
  <c r="D167" i="35"/>
  <c r="D104" i="35"/>
  <c r="D27" i="35"/>
  <c r="D21" i="35"/>
  <c r="D166" i="35"/>
  <c r="D146" i="35"/>
  <c r="D165" i="35"/>
  <c r="D164" i="35"/>
  <c r="D100" i="35"/>
  <c r="D99" i="35"/>
  <c r="D98" i="35"/>
  <c r="D163" i="35"/>
  <c r="D20" i="35"/>
  <c r="D49" i="35"/>
  <c r="D154" i="35"/>
  <c r="D35" i="35"/>
  <c r="D52" i="35"/>
  <c r="D180" i="35"/>
  <c r="D39" i="35"/>
  <c r="D19" i="35"/>
  <c r="D18" i="35"/>
  <c r="D17" i="35"/>
  <c r="D161" i="35"/>
  <c r="D67" i="35"/>
  <c r="D57" i="35"/>
  <c r="D47" i="35"/>
  <c r="D16" i="35"/>
  <c r="D70" i="35"/>
  <c r="D46" i="35"/>
  <c r="D45" i="35"/>
  <c r="D115" i="35"/>
  <c r="D36" i="35"/>
  <c r="D71" i="35"/>
  <c r="D33" i="35"/>
  <c r="D96" i="35"/>
  <c r="D95" i="35"/>
  <c r="D65" i="35"/>
  <c r="D62" i="35"/>
  <c r="D63" i="35"/>
  <c r="D93" i="35"/>
  <c r="D92" i="35"/>
  <c r="D91" i="35"/>
  <c r="D149" i="35"/>
  <c r="D90" i="35"/>
  <c r="D191" i="35"/>
  <c r="D15" i="35"/>
  <c r="D51" i="35"/>
  <c r="D200" i="35"/>
  <c r="D89" i="35"/>
  <c r="D31" i="35"/>
  <c r="D88" i="35"/>
  <c r="D87" i="35"/>
  <c r="D85" i="35"/>
  <c r="D147" i="35"/>
  <c r="D14" i="35"/>
  <c r="D84" i="35"/>
  <c r="D55" i="35"/>
  <c r="D13" i="35"/>
  <c r="D12" i="35"/>
  <c r="D119" i="35"/>
  <c r="D38" i="35"/>
  <c r="D124" i="35"/>
  <c r="D24" i="35"/>
  <c r="D82" i="35"/>
  <c r="D160" i="35"/>
  <c r="D81" i="35"/>
  <c r="D199" i="35"/>
  <c r="D159" i="35"/>
  <c r="D79" i="35"/>
  <c r="D173" i="35"/>
  <c r="D123" i="35"/>
  <c r="D190" i="35"/>
  <c r="D156" i="35"/>
  <c r="D174" i="35"/>
  <c r="D212" i="35"/>
  <c r="D78" i="35"/>
  <c r="D178" i="35"/>
  <c r="D145" i="35"/>
  <c r="D77" i="35"/>
  <c r="D209" i="35"/>
  <c r="D171" i="35"/>
  <c r="D169" i="35"/>
  <c r="D170" i="35"/>
  <c r="D122" i="35"/>
  <c r="D224" i="35"/>
  <c r="D157" i="35"/>
  <c r="D138" i="35"/>
  <c r="D197" i="35"/>
  <c r="D205" i="35"/>
  <c r="D181" i="35"/>
  <c r="D127" i="35"/>
  <c r="D136" i="35"/>
  <c r="D175" i="35"/>
  <c r="D144" i="35"/>
  <c r="D153" i="35"/>
  <c r="D222" i="35"/>
  <c r="D182" i="35"/>
  <c r="D186" i="35"/>
  <c r="D218" i="35"/>
  <c r="D185" i="35"/>
  <c r="D130" i="35"/>
  <c r="D151" i="35"/>
  <c r="D184" i="35"/>
  <c r="D215" i="35"/>
  <c r="D203" i="35"/>
  <c r="D221" i="35"/>
  <c r="D76" i="35"/>
  <c r="D227" i="35"/>
  <c r="D75" i="35"/>
  <c r="D196" i="35"/>
  <c r="D177" i="35"/>
  <c r="D143" i="35"/>
  <c r="D129" i="35"/>
  <c r="D214" i="35"/>
  <c r="D194" i="35"/>
  <c r="D142" i="35"/>
  <c r="D223" i="35"/>
  <c r="D121" i="35"/>
  <c r="D141" i="35"/>
  <c r="D140" i="35"/>
  <c r="D208" i="35"/>
  <c r="D134" i="35"/>
  <c r="D125" i="35"/>
  <c r="D228" i="35"/>
  <c r="D128" i="35"/>
  <c r="D213" i="35"/>
  <c r="D216" i="35"/>
  <c r="D158" i="35"/>
  <c r="D150" i="35"/>
  <c r="D198" i="35"/>
  <c r="D207" i="35"/>
  <c r="D206" i="35"/>
  <c r="D179" i="35"/>
  <c r="D120" i="35"/>
  <c r="D225" i="35"/>
  <c r="B3" i="35"/>
  <c r="B2" i="35"/>
  <c r="D267" i="36" l="1"/>
  <c r="D23" i="35"/>
  <c r="D60" i="35"/>
  <c r="D172" i="35"/>
  <c r="D94" i="35"/>
  <c r="D106" i="35"/>
  <c r="D58" i="35"/>
  <c r="D229" i="35" l="1"/>
  <c r="C229" i="35"/>
  <c r="D302" i="34" l="1"/>
  <c r="D303" i="34"/>
  <c r="D304" i="34"/>
  <c r="D305" i="34"/>
  <c r="D306" i="34"/>
  <c r="D307" i="34"/>
  <c r="D308" i="34"/>
  <c r="D309" i="34"/>
  <c r="D310" i="34"/>
  <c r="D311" i="34"/>
  <c r="D312" i="34"/>
  <c r="D313" i="34"/>
  <c r="D314" i="34"/>
  <c r="D315" i="34"/>
  <c r="D316" i="34"/>
  <c r="D317" i="34"/>
  <c r="D318" i="34"/>
  <c r="D319" i="34"/>
  <c r="D320" i="34"/>
  <c r="D321" i="34"/>
  <c r="D322" i="34"/>
  <c r="D323" i="34"/>
  <c r="D324" i="34"/>
  <c r="D325" i="34"/>
  <c r="D326" i="34"/>
  <c r="D327" i="34"/>
  <c r="D328" i="34"/>
  <c r="D329" i="34"/>
  <c r="D330" i="34"/>
  <c r="C331" i="34"/>
  <c r="D241" i="34"/>
  <c r="D258" i="34"/>
  <c r="D272" i="34"/>
  <c r="D265" i="34"/>
  <c r="D25" i="34"/>
  <c r="D242" i="34"/>
  <c r="D243" i="34"/>
  <c r="D281" i="34"/>
  <c r="D249" i="34"/>
  <c r="D248" i="34"/>
  <c r="D100" i="34"/>
  <c r="D244" i="34"/>
  <c r="D245" i="34"/>
  <c r="D246" i="34"/>
  <c r="D39" i="34"/>
  <c r="D40" i="34"/>
  <c r="B331" i="34"/>
  <c r="D247" i="34" l="1"/>
  <c r="D301" i="34"/>
  <c r="D270" i="34"/>
  <c r="D251" i="34"/>
  <c r="D269" i="34"/>
  <c r="D240" i="34"/>
  <c r="D291" i="34"/>
  <c r="D239" i="34"/>
  <c r="D23" i="34"/>
  <c r="D121" i="34"/>
  <c r="D31" i="34"/>
  <c r="D263" i="34"/>
  <c r="D250" i="34"/>
  <c r="D284" i="34"/>
  <c r="D275" i="34"/>
  <c r="D238" i="34"/>
  <c r="D237" i="34"/>
  <c r="D236" i="34"/>
  <c r="D129" i="34"/>
  <c r="D235" i="34"/>
  <c r="D234" i="34"/>
  <c r="D233" i="34"/>
  <c r="D232" i="34"/>
  <c r="D231" i="34"/>
  <c r="D230" i="34"/>
  <c r="D126" i="34"/>
  <c r="D229" i="34"/>
  <c r="D228" i="34"/>
  <c r="D227" i="34"/>
  <c r="D226" i="34"/>
  <c r="D225" i="34"/>
  <c r="D224" i="34"/>
  <c r="D125" i="34"/>
  <c r="D223" i="34"/>
  <c r="D122" i="34"/>
  <c r="D267" i="34"/>
  <c r="D277" i="34"/>
  <c r="D268" i="34"/>
  <c r="D279" i="34"/>
  <c r="D41" i="34"/>
  <c r="D264" i="34"/>
  <c r="D124" i="34"/>
  <c r="D259" i="34"/>
  <c r="D273" i="34"/>
  <c r="D292" i="34"/>
  <c r="D45" i="34"/>
  <c r="D222" i="34"/>
  <c r="D38" i="34"/>
  <c r="D59" i="34"/>
  <c r="D289" i="34"/>
  <c r="D266" i="34"/>
  <c r="D252" i="34"/>
  <c r="D221" i="34"/>
  <c r="D220" i="34"/>
  <c r="D219" i="34"/>
  <c r="D218" i="34"/>
  <c r="D217" i="34"/>
  <c r="D216" i="34"/>
  <c r="D215" i="34"/>
  <c r="D214" i="34"/>
  <c r="D123" i="34"/>
  <c r="D285" i="34"/>
  <c r="D213" i="34"/>
  <c r="D119" i="34"/>
  <c r="D212" i="34"/>
  <c r="D211" i="34"/>
  <c r="D210" i="34"/>
  <c r="D128" i="34"/>
  <c r="D209" i="34"/>
  <c r="D208" i="34"/>
  <c r="D207" i="34"/>
  <c r="D206" i="34"/>
  <c r="D205" i="34"/>
  <c r="D204" i="34"/>
  <c r="D274" i="34"/>
  <c r="D253" i="34"/>
  <c r="D288" i="34"/>
  <c r="D203" i="34"/>
  <c r="D290" i="34"/>
  <c r="D77" i="34"/>
  <c r="D294" i="34"/>
  <c r="D287" i="34"/>
  <c r="D89" i="34"/>
  <c r="D293" i="34"/>
  <c r="D202" i="34"/>
  <c r="D201" i="34"/>
  <c r="D200" i="34"/>
  <c r="D199" i="34"/>
  <c r="D198" i="34"/>
  <c r="D197" i="34"/>
  <c r="D196" i="34"/>
  <c r="D195" i="34"/>
  <c r="D194" i="34"/>
  <c r="D282" i="34"/>
  <c r="D193" i="34"/>
  <c r="D192" i="34"/>
  <c r="D256" i="34"/>
  <c r="D191" i="34"/>
  <c r="D190" i="34"/>
  <c r="D189" i="34"/>
  <c r="D188" i="34"/>
  <c r="D187" i="34"/>
  <c r="D186" i="34"/>
  <c r="D254" i="34"/>
  <c r="D278" i="34"/>
  <c r="D185" i="34"/>
  <c r="D127" i="34"/>
  <c r="D65" i="34"/>
  <c r="D283" i="34"/>
  <c r="D295" i="34"/>
  <c r="D271" i="34"/>
  <c r="D120" i="34"/>
  <c r="D184" i="34"/>
  <c r="D183" i="34"/>
  <c r="D182" i="34"/>
  <c r="D181" i="34"/>
  <c r="D180" i="34"/>
  <c r="D179" i="34"/>
  <c r="D178" i="34"/>
  <c r="D177" i="34"/>
  <c r="D176" i="34"/>
  <c r="D257" i="34"/>
  <c r="D262" i="34"/>
  <c r="D175" i="34"/>
  <c r="D261" i="34"/>
  <c r="D174" i="34"/>
  <c r="D173" i="34"/>
  <c r="D172" i="34"/>
  <c r="D171" i="34"/>
  <c r="D170" i="34"/>
  <c r="D280" i="34"/>
  <c r="D118" i="34"/>
  <c r="D300" i="34"/>
  <c r="D169" i="34"/>
  <c r="D90" i="34"/>
  <c r="D117" i="34"/>
  <c r="D116" i="34"/>
  <c r="D168" i="34"/>
  <c r="D167" i="34"/>
  <c r="D166" i="34"/>
  <c r="D299" i="34"/>
  <c r="D276" i="34"/>
  <c r="D165" i="34"/>
  <c r="D164" i="34"/>
  <c r="D163" i="34"/>
  <c r="D63" i="34"/>
  <c r="D162" i="34"/>
  <c r="D161" i="34"/>
  <c r="D160" i="34"/>
  <c r="D115" i="34"/>
  <c r="D159" i="34"/>
  <c r="D158" i="34"/>
  <c r="D157" i="34"/>
  <c r="D156" i="34"/>
  <c r="D286" i="34"/>
  <c r="D155" i="34"/>
  <c r="D154" i="34"/>
  <c r="D298" i="34"/>
  <c r="D153" i="34"/>
  <c r="D152" i="34"/>
  <c r="D114" i="34"/>
  <c r="D255" i="34"/>
  <c r="D151" i="34"/>
  <c r="D150" i="34"/>
  <c r="D149" i="34"/>
  <c r="D148" i="34"/>
  <c r="D260" i="34"/>
  <c r="D147" i="34"/>
  <c r="D146" i="34"/>
  <c r="D145" i="34"/>
  <c r="D144" i="34"/>
  <c r="D143" i="34"/>
  <c r="D142" i="34"/>
  <c r="D141" i="34"/>
  <c r="D140" i="34"/>
  <c r="D139" i="34"/>
  <c r="D138" i="34"/>
  <c r="D137" i="34"/>
  <c r="D136" i="34"/>
  <c r="D135" i="34"/>
  <c r="D297" i="34"/>
  <c r="D134" i="34"/>
  <c r="D133" i="34"/>
  <c r="D132" i="34"/>
  <c r="D131" i="34"/>
  <c r="D130" i="34"/>
  <c r="D296" i="34"/>
  <c r="D46" i="34"/>
  <c r="D73" i="34"/>
  <c r="D113" i="34"/>
  <c r="D66" i="34"/>
  <c r="D108" i="34"/>
  <c r="D56" i="34"/>
  <c r="D76" i="34"/>
  <c r="D99" i="34"/>
  <c r="D32" i="34"/>
  <c r="D64" i="34"/>
  <c r="D27" i="34"/>
  <c r="D112" i="34"/>
  <c r="D62" i="34"/>
  <c r="D87" i="34"/>
  <c r="D111" i="34"/>
  <c r="D55" i="34"/>
  <c r="D33" i="34"/>
  <c r="D43" i="34"/>
  <c r="D70" i="34"/>
  <c r="D71" i="34"/>
  <c r="D69" i="34"/>
  <c r="D107" i="34"/>
  <c r="D18" i="34"/>
  <c r="D15" i="34"/>
  <c r="D104" i="34"/>
  <c r="D95" i="34"/>
  <c r="D68" i="34"/>
  <c r="D48" i="34"/>
  <c r="D35" i="34"/>
  <c r="D57" i="34"/>
  <c r="D103" i="34"/>
  <c r="D94" i="34"/>
  <c r="D93" i="34"/>
  <c r="D74" i="34"/>
  <c r="D86" i="34"/>
  <c r="D54" i="34"/>
  <c r="D81" i="34"/>
  <c r="D20" i="34"/>
  <c r="D67" i="34"/>
  <c r="D53" i="34"/>
  <c r="D52" i="34"/>
  <c r="D24" i="34"/>
  <c r="D51" i="34"/>
  <c r="D98" i="34"/>
  <c r="D80" i="34"/>
  <c r="D79" i="34"/>
  <c r="D50" i="34"/>
  <c r="D92" i="34"/>
  <c r="D28" i="34"/>
  <c r="D36" i="34"/>
  <c r="D22" i="34"/>
  <c r="D110" i="34"/>
  <c r="D14" i="34"/>
  <c r="D109" i="34"/>
  <c r="D44" i="34"/>
  <c r="D75" i="34"/>
  <c r="D61" i="34"/>
  <c r="D85" i="34"/>
  <c r="D97" i="34"/>
  <c r="D29" i="34"/>
  <c r="D42" i="34"/>
  <c r="D84" i="34"/>
  <c r="D26" i="34"/>
  <c r="D102" i="34"/>
  <c r="D21" i="34"/>
  <c r="D106" i="34"/>
  <c r="D83" i="34"/>
  <c r="D82" i="34"/>
  <c r="D16" i="34"/>
  <c r="D91" i="34"/>
  <c r="D101" i="34"/>
  <c r="D37" i="34"/>
  <c r="D88" i="34"/>
  <c r="D12" i="34"/>
  <c r="D96" i="34"/>
  <c r="D30" i="34"/>
  <c r="D13" i="34"/>
  <c r="D72" i="34"/>
  <c r="D78" i="34"/>
  <c r="D49" i="34"/>
  <c r="D47" i="34"/>
  <c r="D60" i="34"/>
  <c r="D34" i="34"/>
  <c r="D19" i="34"/>
  <c r="D58" i="34"/>
  <c r="D105" i="34"/>
  <c r="D17" i="34"/>
  <c r="D9" i="34"/>
  <c r="B3" i="34"/>
  <c r="B2" i="34"/>
  <c r="D331" i="34" l="1"/>
  <c r="D242" i="31" l="1"/>
  <c r="D250" i="31"/>
  <c r="D258" i="31"/>
  <c r="D266" i="31"/>
  <c r="D274" i="31"/>
  <c r="D282" i="31"/>
  <c r="D204" i="31"/>
  <c r="D239" i="31"/>
  <c r="D240" i="31"/>
  <c r="D241" i="31"/>
  <c r="D243" i="31"/>
  <c r="D244" i="31"/>
  <c r="D245" i="31"/>
  <c r="D246" i="31"/>
  <c r="D247" i="31"/>
  <c r="D248" i="31"/>
  <c r="D249" i="31"/>
  <c r="D251" i="31"/>
  <c r="D252" i="31"/>
  <c r="D253" i="31"/>
  <c r="D254" i="31"/>
  <c r="D255" i="31"/>
  <c r="D256" i="31"/>
  <c r="D257" i="31"/>
  <c r="D259" i="31"/>
  <c r="D260" i="31"/>
  <c r="D261" i="31"/>
  <c r="D262" i="31"/>
  <c r="D263" i="31"/>
  <c r="D264" i="31"/>
  <c r="D265" i="31"/>
  <c r="D267" i="31"/>
  <c r="D268" i="31"/>
  <c r="D269" i="31"/>
  <c r="D270" i="31"/>
  <c r="D271" i="31"/>
  <c r="D272" i="31"/>
  <c r="D273" i="31"/>
  <c r="D275" i="31"/>
  <c r="D276" i="31"/>
  <c r="D277" i="31"/>
  <c r="D278" i="31"/>
  <c r="D279" i="31"/>
  <c r="D280" i="31"/>
  <c r="D281" i="31"/>
  <c r="D283" i="31"/>
  <c r="C284" i="31"/>
  <c r="D9" i="31"/>
  <c r="D203" i="31"/>
  <c r="D200" i="31"/>
  <c r="D198" i="31"/>
  <c r="D196" i="31"/>
  <c r="D195" i="31"/>
  <c r="D194" i="31"/>
  <c r="D192" i="31"/>
  <c r="D190" i="31"/>
  <c r="D189" i="31"/>
  <c r="D188" i="31"/>
  <c r="D187" i="31"/>
  <c r="D238" i="31"/>
  <c r="D185" i="31"/>
  <c r="D237" i="31"/>
  <c r="D236" i="31"/>
  <c r="D183" i="31"/>
  <c r="D182" i="31"/>
  <c r="D235" i="31"/>
  <c r="D233" i="31"/>
  <c r="D180" i="31"/>
  <c r="D179" i="31"/>
  <c r="D178" i="31"/>
  <c r="D177" i="31"/>
  <c r="D232" i="31"/>
  <c r="D176" i="31"/>
  <c r="D174" i="31"/>
  <c r="D173" i="31"/>
  <c r="D172" i="31"/>
  <c r="D171" i="31"/>
  <c r="D170" i="31"/>
  <c r="D168" i="31"/>
  <c r="D166" i="31"/>
  <c r="D165" i="31"/>
  <c r="D164" i="31"/>
  <c r="D163" i="31"/>
  <c r="D162" i="31"/>
  <c r="D160" i="31"/>
  <c r="D158" i="31"/>
  <c r="D157" i="31"/>
  <c r="D156" i="31"/>
  <c r="D155" i="31"/>
  <c r="D154" i="31"/>
  <c r="D152" i="31"/>
  <c r="D150" i="31"/>
  <c r="D149" i="31"/>
  <c r="D230" i="31"/>
  <c r="D229" i="31"/>
  <c r="D148" i="31"/>
  <c r="D146" i="31"/>
  <c r="D144" i="31"/>
  <c r="D143" i="31"/>
  <c r="D142" i="31"/>
  <c r="D141" i="31"/>
  <c r="D140" i="31"/>
  <c r="D139" i="31"/>
  <c r="D137" i="31"/>
  <c r="D136" i="31"/>
  <c r="D135" i="31"/>
  <c r="D134" i="31"/>
  <c r="D133" i="31"/>
  <c r="D131" i="31"/>
  <c r="D129" i="31"/>
  <c r="D128" i="31"/>
  <c r="D127" i="31"/>
  <c r="D227" i="31"/>
  <c r="D126" i="31"/>
  <c r="D124" i="31"/>
  <c r="D122" i="31"/>
  <c r="D121" i="31"/>
  <c r="D226" i="31"/>
  <c r="D120" i="31"/>
  <c r="D225" i="31"/>
  <c r="D223" i="31"/>
  <c r="D118" i="31"/>
  <c r="D117" i="31"/>
  <c r="D116" i="31"/>
  <c r="D115" i="31"/>
  <c r="D222" i="31"/>
  <c r="D220" i="31"/>
  <c r="D114" i="31"/>
  <c r="D218" i="31"/>
  <c r="D217" i="31"/>
  <c r="D113" i="31"/>
  <c r="D112" i="31"/>
  <c r="D110" i="31"/>
  <c r="D108" i="31"/>
  <c r="D107" i="31"/>
  <c r="D106" i="31"/>
  <c r="D105" i="31"/>
  <c r="D104" i="31"/>
  <c r="D102" i="31"/>
  <c r="D100" i="31"/>
  <c r="D99" i="31"/>
  <c r="D98" i="31"/>
  <c r="D216" i="31"/>
  <c r="D97" i="31"/>
  <c r="D95" i="31"/>
  <c r="D93" i="31"/>
  <c r="D92" i="31"/>
  <c r="D215" i="31"/>
  <c r="D91" i="31"/>
  <c r="D90" i="31"/>
  <c r="D88" i="31"/>
  <c r="D87" i="31"/>
  <c r="D214" i="31"/>
  <c r="D86" i="31"/>
  <c r="D213" i="31"/>
  <c r="D85" i="31"/>
  <c r="D212" i="31"/>
  <c r="D82" i="31"/>
  <c r="D81" i="31"/>
  <c r="D80" i="31"/>
  <c r="D79" i="31"/>
  <c r="D78" i="31"/>
  <c r="D210" i="31"/>
  <c r="D77" i="31"/>
  <c r="D208" i="31"/>
  <c r="D76" i="31"/>
  <c r="D75" i="31"/>
  <c r="D74" i="31"/>
  <c r="D72" i="31"/>
  <c r="D207" i="31"/>
  <c r="D70" i="31"/>
  <c r="D69" i="31"/>
  <c r="D68" i="31"/>
  <c r="D67" i="31"/>
  <c r="D65" i="31"/>
  <c r="D63" i="31"/>
  <c r="D62" i="31"/>
  <c r="D61" i="31"/>
  <c r="D60" i="31"/>
  <c r="D59" i="31"/>
  <c r="D57" i="31"/>
  <c r="D55" i="31"/>
  <c r="D54" i="31"/>
  <c r="D53" i="31"/>
  <c r="D52" i="31"/>
  <c r="D51" i="31"/>
  <c r="D206" i="31"/>
  <c r="D48" i="31"/>
  <c r="D47" i="31"/>
  <c r="D46" i="31"/>
  <c r="D45" i="31"/>
  <c r="D44" i="31"/>
  <c r="D42" i="31"/>
  <c r="D40" i="31"/>
  <c r="D39" i="31"/>
  <c r="D38" i="31"/>
  <c r="D37" i="31"/>
  <c r="D205" i="31"/>
  <c r="D35" i="31"/>
  <c r="D33" i="31"/>
  <c r="D32" i="31"/>
  <c r="D31" i="31"/>
  <c r="D30" i="31"/>
  <c r="D29" i="31"/>
  <c r="D27" i="31"/>
  <c r="D25" i="31"/>
  <c r="D24" i="31"/>
  <c r="D23" i="31"/>
  <c r="D22" i="31"/>
  <c r="D21" i="31"/>
  <c r="D19" i="31"/>
  <c r="D17" i="31"/>
  <c r="D16" i="31"/>
  <c r="D15" i="31"/>
  <c r="D14" i="31"/>
  <c r="D13" i="31"/>
  <c r="D202" i="31" l="1"/>
  <c r="B284" i="31"/>
  <c r="D18" i="31"/>
  <c r="D284" i="31" s="1"/>
  <c r="D26" i="31"/>
  <c r="D34" i="31"/>
  <c r="D41" i="31"/>
  <c r="D49" i="31"/>
  <c r="D56" i="31"/>
  <c r="D64" i="31"/>
  <c r="D71" i="31"/>
  <c r="D209" i="31"/>
  <c r="D83" i="31"/>
  <c r="D12" i="31"/>
  <c r="D94" i="31"/>
  <c r="D101" i="31"/>
  <c r="D109" i="31"/>
  <c r="D219" i="31"/>
  <c r="D119" i="31"/>
  <c r="D123" i="31"/>
  <c r="D130" i="31"/>
  <c r="D138" i="31"/>
  <c r="D145" i="31"/>
  <c r="D151" i="31"/>
  <c r="D159" i="31"/>
  <c r="D167" i="31"/>
  <c r="D175" i="31"/>
  <c r="D181" i="31"/>
  <c r="D184" i="31"/>
  <c r="D191" i="31"/>
  <c r="D199" i="31"/>
  <c r="D20" i="31"/>
  <c r="D28" i="31"/>
  <c r="D36" i="31"/>
  <c r="D43" i="31"/>
  <c r="D50" i="31"/>
  <c r="D58" i="31"/>
  <c r="D66" i="31"/>
  <c r="D73" i="31"/>
  <c r="D211" i="31"/>
  <c r="D84" i="31"/>
  <c r="D89" i="31"/>
  <c r="D96" i="31"/>
  <c r="D103" i="31"/>
  <c r="D111" i="31"/>
  <c r="D221" i="31"/>
  <c r="D224" i="31"/>
  <c r="D125" i="31"/>
  <c r="D132" i="31"/>
  <c r="D228" i="31"/>
  <c r="D147" i="31"/>
  <c r="D153" i="31"/>
  <c r="D161" i="31"/>
  <c r="D169" i="31"/>
  <c r="D231" i="31"/>
  <c r="D234" i="31"/>
  <c r="D186" i="31"/>
  <c r="D193" i="31"/>
  <c r="D201" i="31"/>
  <c r="D197" i="31"/>
  <c r="C12" i="6" l="1"/>
  <c r="C10" i="12" l="1"/>
  <c r="C9" i="12"/>
  <c r="B3" i="33" l="1"/>
  <c r="B2" i="33"/>
  <c r="B3" i="32" l="1"/>
  <c r="B2" i="32"/>
  <c r="B3" i="31" l="1"/>
  <c r="B2" i="31"/>
  <c r="B3" i="30" l="1"/>
  <c r="B2" i="30"/>
  <c r="B3" i="29" l="1"/>
  <c r="B2" i="29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15"/>
  <c r="B2" i="15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<sst xmlns="http://schemas.openxmlformats.org/spreadsheetml/2006/main" count="3830" uniqueCount="687">
  <si>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</si>
  <si>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</si>
  <si>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</si>
  <si>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</si>
  <si>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</si>
  <si>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</si>
  <si>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</si>
  <si>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</si>
  <si>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</si>
  <si>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</si>
  <si>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</si>
  <si>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</si>
  <si>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</si>
  <si>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</si>
  <si>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</si>
  <si>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</si>
  <si>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</si>
  <si>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</si>
  <si>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</si>
  <si>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</si>
  <si>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</si>
  <si>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</si>
  <si>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</si>
  <si>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</si>
  <si>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</si>
  <si>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</si>
  <si>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</si>
  <si>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</si>
  <si>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</si>
  <si>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</si>
  <si>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</si>
  <si>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</si>
  <si>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</si>
  <si>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</si>
  <si>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</si>
  <si>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</si>
  <si>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</si>
  <si>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</si>
  <si>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</si>
  <si>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</si>
  <si>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</si>
  <si>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</si>
  <si>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</si>
  <si>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</si>
  <si>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</si>
  <si>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</si>
  <si>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</si>
  <si>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</si>
  <si>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</si>
  <si>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</si>
  <si>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</si>
  <si>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</si>
  <si>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</si>
  <si>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</si>
  <si>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</si>
  <si>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</si>
  <si>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</si>
  <si>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</si>
  <si>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</si>
  <si>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</si>
  <si>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</si>
  <si>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</si>
  <si>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</si>
  <si>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</si>
  <si>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</si>
  <si>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</si>
  <si>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</si>
  <si>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</si>
  <si>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</si>
  <si>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</si>
  <si>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</si>
  <si>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</si>
  <si>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</si>
  <si>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</si>
  <si>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</si>
  <si>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</si>
  <si>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</si>
  <si>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</si>
  <si>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</si>
  <si>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</si>
  <si>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</si>
  <si>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</si>
  <si>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</si>
  <si>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</si>
  <si>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</si>
  <si>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</si>
  <si>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</si>
  <si>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</si>
  <si>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</si>
  <si>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</si>
  <si>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</si>
  <si>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</si>
  <si>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</si>
  <si>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</si>
  <si>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</si>
  <si>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</si>
  <si>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</si>
  <si>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</si>
  <si>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</si>
  <si>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</si>
  <si>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</si>
  <si>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</si>
  <si>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</si>
  <si>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</si>
  <si>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</si>
  <si>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</si>
  <si>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</si>
  <si>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</si>
  <si>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</si>
  <si>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</si>
  <si>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</si>
  <si>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</si>
  <si>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</si>
  <si>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</si>
  <si>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</si>
  <si>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</si>
  <si>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</si>
  <si>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</si>
  <si>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</si>
  <si>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</si>
  <si>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</si>
  <si>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</si>
  <si>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</si>
  <si>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</si>
  <si>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</si>
  <si>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</si>
  <si>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</si>
  <si>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</si>
  <si>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</si>
  <si>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</si>
  <si>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</si>
  <si>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</si>
  <si>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</si>
  <si>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</si>
  <si>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</si>
  <si>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</si>
  <si>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</si>
  <si>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</si>
  <si>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</si>
  <si>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</si>
  <si>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</si>
  <si>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</si>
  <si>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</si>
  <si>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</si>
  <si>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</si>
  <si>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</si>
  <si>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</si>
  <si>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</si>
  <si>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</si>
  <si>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</si>
  <si>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</si>
  <si>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</si>
  <si>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</si>
  <si>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</si>
  <si>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</si>
  <si>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</si>
  <si>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</si>
  <si>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</si>
  <si>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</si>
  <si>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</si>
  <si>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</si>
  <si>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</si>
  <si>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</si>
  <si>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</si>
  <si>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</si>
  <si>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</si>
  <si>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</si>
  <si>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</si>
  <si>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</si>
  <si>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</si>
  <si>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</si>
  <si>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</si>
  <si>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</si>
  <si>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</si>
  <si>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</si>
  <si>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</si>
  <si>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</si>
  <si>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</si>
  <si>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</si>
  <si>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</si>
  <si>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</si>
  <si>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</si>
  <si>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</si>
  <si>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</si>
  <si>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</si>
  <si>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</si>
  <si>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</si>
  <si>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</si>
  <si>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</si>
  <si>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</si>
  <si>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</si>
  <si>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</si>
  <si>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</si>
  <si>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</si>
  <si>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</si>
  <si>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</si>
  <si>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</si>
  <si>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</si>
  <si>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</si>
  <si>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</si>
  <si>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</si>
  <si>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</si>
  <si>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</si>
  <si>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</si>
  <si>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</si>
  <si>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</si>
  <si>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</si>
  <si>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</si>
  <si>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</si>
  <si>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</si>
  <si>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</si>
  <si>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</si>
  <si>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</si>
  <si>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</si>
  <si>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</si>
  <si>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</si>
  <si>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</si>
  <si>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</si>
  <si>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</si>
  <si>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</si>
  <si>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Processo Judicial n° 1009818-90.2020.4.01.0000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</si>
  <si>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</si>
  <si>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</si>
  <si>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</si>
  <si>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</si>
  <si>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</si>
  <si>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</si>
  <si>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</si>
  <si>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</si>
  <si>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</si>
  <si>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</si>
  <si>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</si>
  <si>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</si>
  <si>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</si>
  <si>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</si>
  <si>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</si>
  <si>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</si>
  <si>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</si>
  <si>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</si>
  <si>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</si>
  <si>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</si>
  <si>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</si>
  <si>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</si>
  <si>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</si>
  <si>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</si>
  <si>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</si>
  <si>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</si>
  <si>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</si>
  <si>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MANACAPURU-AM</t>
  </si>
  <si>
    <t>CARAUBAS-RN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</si>
  <si>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</si>
  <si>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</si>
  <si>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</si>
  <si>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</si>
  <si>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</si>
  <si>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</si>
  <si>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</si>
  <si>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</si>
  <si>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</si>
  <si>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</si>
  <si>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</si>
  <si>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</si>
  <si>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</si>
  <si>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</si>
  <si>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</si>
  <si>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</si>
  <si>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</si>
  <si>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Sao Francisco de Paula-RS</t>
  </si>
  <si>
    <t>Tijucas-SC</t>
  </si>
  <si>
    <t>Sao Pedro de Alcantara-SC</t>
  </si>
  <si>
    <t>Porto Feliz-SP</t>
  </si>
  <si>
    <t>Aracoiaba da Serra-SP</t>
  </si>
  <si>
    <t>Ararica-RS</t>
  </si>
  <si>
    <t>Araucaria-PR</t>
  </si>
  <si>
    <t>Brusque-SC</t>
  </si>
  <si>
    <t>Campo Largo-PR</t>
  </si>
  <si>
    <t>Gaspar-SC</t>
  </si>
  <si>
    <t>Gravatai-RS</t>
  </si>
  <si>
    <t>Guaramirim-SC</t>
  </si>
  <si>
    <t>Igrejinha-RS</t>
  </si>
  <si>
    <t>Indaiatuba-SP</t>
  </si>
  <si>
    <t>Itapetininga-SP</t>
  </si>
  <si>
    <t>Joinville-SC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</si>
  <si>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</si>
  <si>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</si>
  <si>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</si>
  <si>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</si>
  <si>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</si>
  <si>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</si>
  <si>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</si>
  <si>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</si>
  <si>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</si>
  <si>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ITEM 12  - PAGAMENTO DE ROYALTIES RETROATIVOS AO MUNICÍPIO DE ANGRA DOS REIS-RJ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</si>
  <si>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</si>
  <si>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</si>
  <si>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</si>
  <si>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</si>
  <si>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</si>
  <si>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</si>
  <si>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</si>
  <si>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</si>
  <si>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JACUIPE-AL</t>
  </si>
  <si>
    <t>JEQUIA DA PRAIA-AL</t>
  </si>
  <si>
    <t>MATRIZ DE CAMARAGIBE-AL</t>
  </si>
  <si>
    <t>PIACABUCU-AL</t>
  </si>
  <si>
    <t>TEOTONIO VILELA-AL</t>
  </si>
  <si>
    <t>ALVARAES-AM</t>
  </si>
  <si>
    <t>NHAMUNDA-AM</t>
  </si>
  <si>
    <t>AIQUARA-BA</t>
  </si>
  <si>
    <t>ALCOBACA-BA</t>
  </si>
  <si>
    <t>AURELINO LEAL-BA</t>
  </si>
  <si>
    <t>CARAVELAS-BA</t>
  </si>
  <si>
    <t>CONDE-BA</t>
  </si>
  <si>
    <t>GANDU-BA</t>
  </si>
  <si>
    <t>GONGOGI-BA</t>
  </si>
  <si>
    <t>ITABELA-BA</t>
  </si>
  <si>
    <t>ITAJUIPE-BA</t>
  </si>
  <si>
    <t>ITAMARAJU-BA</t>
  </si>
  <si>
    <t>ITAPITANGA-BA</t>
  </si>
  <si>
    <t>JANDAIRA-BA</t>
  </si>
  <si>
    <t>LAJE-BA</t>
  </si>
  <si>
    <t>MASCOTE-BA</t>
  </si>
  <si>
    <t>MUNIZ FERREIRA-BA</t>
  </si>
  <si>
    <t>NAZARE-BA</t>
  </si>
  <si>
    <t>NOVA VICOSA-BA</t>
  </si>
  <si>
    <t>PRESIDENTE TANCREDO NEVES-BA</t>
  </si>
  <si>
    <t>WENCESLAU GUIMARAES-BA</t>
  </si>
  <si>
    <t>PACATUBA-CE</t>
  </si>
  <si>
    <t>PARACURU-CE</t>
  </si>
  <si>
    <t>FUNDAO-ES</t>
  </si>
  <si>
    <t>PRESIDENTE KENNEDY-ES</t>
  </si>
  <si>
    <t>BERNARDO DO MEARIM-MA</t>
  </si>
  <si>
    <t>IBIRITE-MG</t>
  </si>
  <si>
    <t>RESSAQUINHA-MG</t>
  </si>
  <si>
    <t>BARRA DO PIRAI-RJ</t>
  </si>
  <si>
    <t>CABO FRIO-RJ</t>
  </si>
  <si>
    <t>CASIMIRO DE ABREU-RJ</t>
  </si>
  <si>
    <t>PINHEIRAL-RJ</t>
  </si>
  <si>
    <t>SAO JOAO DA BARRA-RJ</t>
  </si>
  <si>
    <t>JANDAIRA-RN</t>
  </si>
  <si>
    <t>PEDRO VELHO-RN</t>
  </si>
  <si>
    <t>SANTANA DO SAO FRANCISCO-SE</t>
  </si>
  <si>
    <t>UBATUBA-SP</t>
  </si>
  <si>
    <t>Processo Judicial n° 0811778-11.2019.4.05.8400</t>
  </si>
  <si>
    <t>BARRA DE SAO MIGUEL-AL</t>
  </si>
  <si>
    <t>MESSIAS-AL</t>
  </si>
  <si>
    <t>ALFREDO VASCONCELOS-MG</t>
  </si>
  <si>
    <t>ARAPEI-SP</t>
  </si>
  <si>
    <t>PARAIBUNA-SP</t>
  </si>
  <si>
    <t>SANTA BRANCA-SP</t>
  </si>
  <si>
    <t>JAQUIRANA-RS</t>
  </si>
  <si>
    <t>AREIAS-SP</t>
  </si>
  <si>
    <t>BELMIRO BRAGA-MG</t>
  </si>
  <si>
    <t>JOAO CAMARA-RN</t>
  </si>
  <si>
    <t>NOVO AIRAO-AM</t>
  </si>
  <si>
    <t>SAO SEBASTIAO-AL</t>
  </si>
  <si>
    <t>SANTO AMARO DO MARANHAO-MA</t>
  </si>
  <si>
    <t>PRIMEIRA CRUZ-MA</t>
  </si>
  <si>
    <t>DIAS D'AVILA-BA</t>
  </si>
  <si>
    <t>ITAPEBI-BA</t>
  </si>
  <si>
    <t>RIO CLARO-SP</t>
  </si>
  <si>
    <t>SAO JOSE DA LAPA-MG</t>
  </si>
  <si>
    <t>IGARATA-SP</t>
  </si>
  <si>
    <t>IPIAU-BA</t>
  </si>
  <si>
    <t>RIO DAS OSTRAS-RJ</t>
  </si>
  <si>
    <t>GUARATUBA-PR</t>
  </si>
  <si>
    <t>QUELUZITA-MG</t>
  </si>
  <si>
    <t>Valor Residual (R$)</t>
  </si>
  <si>
    <t>ITEM 14  - PAGAMENTO DE ROYALTIES RETROATIVOS AOS MUNICÍPIOS DE AREAL-RJ, TRÊS RIOS-RJ, SAPUCAIA-RJ E PARAIBA DO SUL-RJ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</si>
  <si>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</si>
  <si>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</si>
  <si>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</si>
  <si>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</si>
  <si>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</si>
  <si>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</si>
  <si>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</si>
  <si>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</si>
  <si>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</si>
  <si>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</si>
  <si>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</si>
  <si>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</si>
  <si>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</si>
  <si>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</si>
  <si>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</si>
  <si>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</si>
  <si>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</si>
  <si>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</si>
  <si>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</si>
  <si>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</si>
  <si>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</si>
  <si>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</si>
  <si>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</si>
  <si>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</si>
  <si>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</si>
  <si>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</si>
  <si>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</si>
  <si>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</si>
  <si>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</si>
  <si>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</si>
  <si>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</si>
  <si>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</si>
  <si>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</si>
  <si>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</si>
  <si>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</si>
  <si>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</si>
  <si>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</si>
  <si>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</si>
  <si>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</si>
  <si>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</si>
  <si>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</si>
  <si>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</si>
  <si>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</si>
  <si>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</si>
  <si>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</si>
  <si>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</si>
  <si>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</si>
  <si>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</si>
  <si>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</si>
  <si>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</si>
  <si>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</si>
  <si>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</si>
  <si>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</si>
  <si>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</si>
  <si>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</si>
  <si>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</si>
  <si>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</si>
  <si>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</si>
  <si>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</si>
  <si>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</si>
  <si>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</si>
  <si>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</si>
  <si>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</si>
  <si>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</si>
  <si>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</si>
  <si>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</si>
  <si>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</si>
  <si>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</si>
  <si>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</si>
  <si>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</si>
  <si>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</si>
  <si>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</si>
  <si>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SAO GABRIEL DA CACHOEIRA-AM</t>
  </si>
  <si>
    <t>SAO PAULO DE OLIVENCA-AM</t>
  </si>
  <si>
    <t>SAO VICENTE-SP</t>
  </si>
  <si>
    <t>Parcela Única (R$)</t>
  </si>
  <si>
    <t>SAO DOMINGOS DO MARANHAO-MA</t>
  </si>
  <si>
    <t>SANTA ISABEL-SP</t>
  </si>
  <si>
    <t>SAO JOSE DOS AUSENTES-RS</t>
  </si>
  <si>
    <t>VASSOURAS-RJ</t>
  </si>
  <si>
    <t>Processo Judicial nº 1003529-97.2018.4.01.3400</t>
  </si>
  <si>
    <t>IGUABA GRANDE-RJ</t>
  </si>
  <si>
    <t>BERURI-AM</t>
  </si>
  <si>
    <t>CAREIRO-AM</t>
  </si>
  <si>
    <t>MANAQUIRI-AM</t>
  </si>
  <si>
    <t>ITEM 18  - PAGAMENTO DE ROYALTIES RETROATIVOS AO MUNICÍPIO DE ARACATI-CE</t>
  </si>
  <si>
    <t>Parcela 24/48 (R$)</t>
  </si>
  <si>
    <t>AGUA FRIA-BA</t>
  </si>
  <si>
    <t>BARRA DE SANTO ANTONIO-AL</t>
  </si>
  <si>
    <t>CACHOEIRO DE ITAPEMIRIM-ES</t>
  </si>
  <si>
    <t>CAMACAN-BA</t>
  </si>
  <si>
    <t>SAO JOSE DO BARREIRO-SP</t>
  </si>
  <si>
    <t>TRES RIOS-RJ</t>
  </si>
  <si>
    <t>RIO CLARO-RJ</t>
  </si>
  <si>
    <t>SAO FRANCISCO DE ITABAPOANA-RJ</t>
  </si>
  <si>
    <t>SAO PEDRO DA ALDEIA-RJ</t>
  </si>
  <si>
    <t>XANGRI-LA-RS</t>
  </si>
  <si>
    <t>ARACOIABA DA SERRA-SP</t>
  </si>
  <si>
    <t>SAO FRANCISCO DE PAULA-RS</t>
  </si>
  <si>
    <t>ITEM 19  - PAGAMENTO DE ROYALTIES RETROATIVOS AO MUNICÍPIO DE PIRAMBU-SE</t>
  </si>
  <si>
    <t>Processo Judicial nº 0800899-43.2013.4.05.8500</t>
  </si>
  <si>
    <t>MÊS DE CRÉDITO: Junho de 2022</t>
  </si>
  <si>
    <t>MÊS DE COMPETÊNCIA: Abril de 2022</t>
  </si>
  <si>
    <t>Parcela 26/33 (R$)</t>
  </si>
  <si>
    <t>Parcela 28/48 (R$)</t>
  </si>
  <si>
    <t>Parcela 30/50 (R$)</t>
  </si>
  <si>
    <t>Parcela 25/48 (R$)</t>
  </si>
  <si>
    <t>Parcela 22/27 (R$)</t>
  </si>
  <si>
    <t>Parcela 15/36 (R$)</t>
  </si>
  <si>
    <t>Parcela 9/25 (R$)</t>
  </si>
  <si>
    <t>ITEM 13  - PAGAMENTO DE ROYALTIES RETROATIVOS AO MUNICÍPIO DE COQUEIRO SECO-AL</t>
  </si>
  <si>
    <t>Cumprimento de Sentença nº 0808615-30.2017.4.05.8000 (meses de outubro/2006 a janeiro/2011)</t>
  </si>
  <si>
    <t>PATY DO ALFERES-RJ</t>
  </si>
  <si>
    <t>MORENO-PE</t>
  </si>
  <si>
    <t>CAMARAGIBE-PE</t>
  </si>
  <si>
    <t>ITAQUITINGA-PE</t>
  </si>
  <si>
    <t>VITORIA DE SANTO ANTAO-PE</t>
  </si>
  <si>
    <t>PACAJUS-CE</t>
  </si>
  <si>
    <t>RECIFE-PE</t>
  </si>
  <si>
    <t>ITAMBE-PE</t>
  </si>
  <si>
    <t>SANTA LUZIA DO ITANHY-SE</t>
  </si>
  <si>
    <t>SAO GONCALO DO AMARANTE-RN</t>
  </si>
  <si>
    <t>JUNDIA-AL</t>
  </si>
  <si>
    <t>BARAUNA-RN</t>
  </si>
  <si>
    <t>SAO JOSE DE MIPIBU-RN</t>
  </si>
  <si>
    <t>GASPAR-SC</t>
  </si>
  <si>
    <t>BILAC-SP</t>
  </si>
  <si>
    <t>Parcela 4/30 (R$)</t>
  </si>
  <si>
    <t>ITEM 15  - PAGAMENTO DE ROYALTIES RETROATIVOS AO MUNICÍPIO DE NITEROI-RJ</t>
  </si>
  <si>
    <t>Processo Judicial nº 1013153-34.2022.4.01.3400 (mês de maio/2022)</t>
  </si>
  <si>
    <t>ARARUAMA-RJ</t>
  </si>
  <si>
    <t>PERUIBE-SP</t>
  </si>
  <si>
    <t>ITEM 16  - PAGAMENTO DE ROYALTIES RETROATIVOS A DIVERSOS MUNICÍPIOS</t>
  </si>
  <si>
    <t>Processos Judiciais</t>
  </si>
  <si>
    <t xml:space="preserve"> 1017410-05.2022.4.01.3400</t>
  </si>
  <si>
    <t xml:space="preserve"> 1001878-11.2019.4.01.0000</t>
  </si>
  <si>
    <t xml:space="preserve"> 1064143-63.2021.4.01.3400</t>
  </si>
  <si>
    <t>EWBANK DA CAMARA-MG</t>
  </si>
  <si>
    <t xml:space="preserve"> 1013015-67.2022.4.01.3400</t>
  </si>
  <si>
    <t>TIMBE DO SUL-SC</t>
  </si>
  <si>
    <t xml:space="preserve"> 1026761-02.2022.4.01.3400</t>
  </si>
  <si>
    <t xml:space="preserve"> 1056736-40.2020.4.01.3400</t>
  </si>
  <si>
    <t>SANTA LUZIA-MG</t>
  </si>
  <si>
    <t xml:space="preserve"> 1085172-72.2021.4.01.3400</t>
  </si>
  <si>
    <t>SANTA ISABEL DO RIO NEGRO-AM</t>
  </si>
  <si>
    <t xml:space="preserve"> 1087129-11.2021.4.01.3400</t>
  </si>
  <si>
    <t>MANICORE-AM</t>
  </si>
  <si>
    <t xml:space="preserve"> 1064441-55.2021.4.01.3400</t>
  </si>
  <si>
    <t>BRANQUINHA-AL</t>
  </si>
  <si>
    <t>1022331-41.2021.4.01.3400</t>
  </si>
  <si>
    <t>1004617-05.2020.4.01.3400</t>
  </si>
  <si>
    <t>RIO PRETO DA EVA-AM</t>
  </si>
  <si>
    <t>1058645-83.2021.4.01.3400</t>
  </si>
  <si>
    <t>Retroatividade</t>
  </si>
  <si>
    <t>TRES LAGOAS-MS</t>
  </si>
  <si>
    <t>BRUSQUE-SC</t>
  </si>
  <si>
    <t>PORTO FELIZ-SP</t>
  </si>
  <si>
    <t>LIMEIRA-SP</t>
  </si>
  <si>
    <t>TIJUCAS-SC</t>
  </si>
  <si>
    <t>GUARAMIRIM-SC</t>
  </si>
  <si>
    <t>PARNAMIRIM-RN</t>
  </si>
  <si>
    <t>ITATIBA-SP</t>
  </si>
  <si>
    <t>JAGUARIUNA-SP</t>
  </si>
  <si>
    <t>nov/21 a mai/22</t>
  </si>
  <si>
    <t>jan a mai/22</t>
  </si>
  <si>
    <t>fev a mai/22</t>
  </si>
  <si>
    <t>mar a mai/22</t>
  </si>
  <si>
    <t>abr a mai/22</t>
  </si>
  <si>
    <t>Processo SEI 48610.201783/2021-28 - Meses de Produção de junho a novembro/2020</t>
  </si>
  <si>
    <t>Parcela 5% (R$)</t>
  </si>
  <si>
    <t>Parcela &gt;5% (R$)</t>
  </si>
  <si>
    <t>Total</t>
  </si>
  <si>
    <t>Estadoss</t>
  </si>
  <si>
    <t>CAMPO LARGO-PR</t>
  </si>
  <si>
    <t>ESPIRITO SANTO</t>
  </si>
  <si>
    <t>Parcela 3/3 (R$)</t>
  </si>
  <si>
    <t>ITEM 20  - PAGAMENTO DE ROYALTIES RETROATIVOS GERADOS PELO RECÁLCULO DE PRODUÇÃO DOS CAMPOS DE BARRACUDA E CARATINGA AOS ESTADOS E MUNICÍPIOS</t>
  </si>
  <si>
    <t>Processo SEI 48610.214724/2019-03 - Mês de Produção de junho/2019</t>
  </si>
  <si>
    <t>RIO DE JANEIRO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</si>
  <si>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</si>
  <si>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</si>
  <si>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</si>
  <si>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</si>
  <si>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</si>
  <si>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</si>
  <si>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</si>
  <si>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</si>
  <si>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</si>
  <si>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</si>
  <si>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</si>
  <si>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</si>
  <si>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</si>
  <si>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</si>
  <si>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</si>
  <si>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</si>
  <si>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</si>
  <si>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</si>
  <si>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</si>
  <si>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</si>
  <si>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</si>
  <si>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</si>
  <si>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</si>
  <si>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</si>
  <si>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</si>
  <si>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</si>
  <si>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</si>
  <si>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</si>
  <si>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</si>
  <si>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</si>
  <si>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</si>
  <si>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</si>
  <si>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PORTO REAL-RJ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</si>
  <si>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</si>
  <si>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</si>
  <si>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</si>
  <si>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</si>
  <si>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</si>
  <si>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</si>
  <si>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</si>
  <si>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</si>
  <si>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</si>
  <si>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</si>
  <si>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</si>
  <si>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</si>
  <si>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</si>
  <si>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</si>
  <si>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</si>
  <si>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</si>
  <si>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</si>
  <si>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</si>
  <si>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AMONTADA-CE</t>
  </si>
  <si>
    <t>ITAPIPOCA-CE</t>
  </si>
  <si>
    <t>PARAIPABA-CE</t>
  </si>
  <si>
    <t>PAULISTA-PE</t>
  </si>
  <si>
    <t>IGREJINHA-RS</t>
  </si>
  <si>
    <t>NOVA VENEZA-SC</t>
  </si>
  <si>
    <t>SAO PEDRO DE ALCANTARA-SC</t>
  </si>
  <si>
    <t>TUBARAO-SC</t>
  </si>
  <si>
    <t>URUSSANGA-SC</t>
  </si>
  <si>
    <t>ITAPETININGA-SP</t>
  </si>
  <si>
    <t>ITEM 17  - PAGAMENTO DE ROYALTIES RETROATIVOS GERADOS PELO RECÁLCULO DE PRODUÇÃO DO CAMPO DE SUINDARA AOS ESTADOS E MUNICÍPIOS</t>
  </si>
  <si>
    <t>Processo SEI 48610.006033/2016-87 - Meses de Produção de março a outubro/2016</t>
  </si>
  <si>
    <t>ITEM 21  - COMPENSAÇÃO DE ROYALTIES RETROATIVOS GERADOS PELO RECÁLCULO DE PRODUÇÃO DOS CAMPOS DE MARLIM E VOADOR AOS ESTADOS E MUNICÍPIOS</t>
  </si>
  <si>
    <t>Processo SEI 48610.007453/2018-42 - Meses de Produção de Jan_Mar_Jun_Jul_Ago e Set16</t>
  </si>
  <si>
    <t>MARATAIZES-ES</t>
  </si>
  <si>
    <t>PIUMA-ES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</si>
  <si>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</si>
  <si>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</si>
  <si>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</si>
  <si>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</si>
  <si>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</si>
  <si>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</si>
  <si>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</si>
  <si>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</si>
  <si>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</si>
  <si>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</si>
  <si>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</si>
  <si>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</si>
  <si>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</si>
  <si>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</si>
  <si>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</si>
  <si>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</si>
  <si>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</si>
  <si>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</si>
  <si>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</si>
  <si>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</si>
  <si>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</si>
  <si>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</si>
  <si>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</si>
  <si>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</si>
  <si>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</si>
  <si>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</si>
  <si>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</si>
  <si>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</si>
  <si>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</si>
  <si>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</si>
  <si>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</si>
  <si>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</si>
  <si>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</si>
  <si>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</si>
  <si>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</si>
  <si>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</si>
  <si>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</si>
  <si>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</si>
  <si>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</si>
  <si>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</si>
  <si>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</si>
  <si>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</si>
  <si>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</si>
  <si>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</si>
  <si>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</si>
  <si>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</si>
  <si>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</si>
  <si>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</si>
  <si>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</si>
  <si>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</si>
  <si>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</si>
  <si>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</si>
  <si>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</si>
  <si>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</si>
  <si>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</si>
  <si>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</si>
  <si>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</si>
  <si>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</si>
  <si>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</si>
  <si>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</si>
  <si>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</si>
  <si>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</si>
  <si>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</si>
  <si>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</si>
  <si>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ITEM 22  - PAGAMENTOS DE ROYALTIES RETROATIVOS GERADOS PELO RECÁLCULO DE PRODUÇÃO DOS CAMPOS DE OSTRA E ARGONAUTA AOS ESTADOS E MUNICÍPIOS</t>
  </si>
  <si>
    <t>ITEM 23  - PAGAMENTO DE ROYALTIES RETROATIVOS GERADOS PELO RECÁLCULO DE PRODUÇÃO DO CAMPO DE RONCADOR AOS ESTADOS E MUNICÍPIOS</t>
  </si>
  <si>
    <t>Processo SEI 48610.201960/2020-95 - Mês de Produção de abril/2018</t>
  </si>
  <si>
    <t>Processo SEI 48610.211699/2019-06 - Meses de Produção de março a maio/2019</t>
  </si>
  <si>
    <t>ITEM 24  - PAGAMENTO DE ROYALTIES RETROATIVOS GERADOS PELO RECÁLCULO DE PRODUÇÃO DOS CAMPOS DE TUPI E SUL DE TUPI AOS ESTADOS E MUNICÍPIOS</t>
  </si>
  <si>
    <t>ITEM 25  - PAGAMENTO DE ROYALTIES RETROATIVOS GERADOS PELO RECÁLCULO DE PRODUÇÃO DE DIVERSOS CAMPOS AOS ESTADOS E MUNICÍPIOS</t>
  </si>
  <si>
    <t>Processo SEI 48610.201783/2021-28 - Mês de Produção de janeiro/2020</t>
  </si>
  <si>
    <t>RIO GRANDE DO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</si>
</sst>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585C464-E528-465F-A73C-60908F29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2A29C43-FB75-43DD-A2A0-43093D425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9B3B12-1849-4FAE-A783-A80EC80B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2AED48E-CE58-4D18-BB6B-E06E512A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5599F3D-E2E6-46C5-8AF2-6D745252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AD59F2B-8E83-4B94-B17C-F1955B2DA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B7DFB2C-1737-48AE-85C6-CAA7C948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B57CF-66A7-4864-81F7-3EFD5468E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9875FE8-92BF-407A-A5A9-ADC1DD8D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13ABC9B-A986-46B7-AF56-7F3798F0B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CE19A5D-0198-4C1C-9A17-B5BF25E0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7"/>
  <sheetViews>
    <sheetView tabSelected="1" topLeftCell="A28" workbookViewId="0">
      <selection activeCell="A37" sqref="A37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470</v>
      </c>
    </row>
    <row r="9" spans="1:11" x14ac:dyDescent="0.2">
      <c r="A9" s="2" t="s">
        <v>471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286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232</v>
      </c>
    </row>
    <row r="22" spans="1:11" x14ac:dyDescent="0.2">
      <c r="A22" s="15" t="s">
        <v>262</v>
      </c>
    </row>
    <row r="23" spans="1:11" x14ac:dyDescent="0.2">
      <c r="A23" s="15" t="s">
        <v>266</v>
      </c>
    </row>
    <row r="24" spans="1:11" x14ac:dyDescent="0.2">
      <c r="A24" s="15" t="s">
        <v>292</v>
      </c>
    </row>
    <row r="25" spans="1:11" x14ac:dyDescent="0.2">
      <c r="A25" s="15" t="s">
        <v>479</v>
      </c>
    </row>
    <row r="26" spans="1:11" x14ac:dyDescent="0.2">
      <c r="A26" s="15" t="s">
        <v>368</v>
      </c>
    </row>
    <row r="27" spans="1:11" x14ac:dyDescent="0.2">
      <c r="A27" s="15" t="s">
        <v>497</v>
      </c>
    </row>
    <row r="28" spans="1:11" x14ac:dyDescent="0.2">
      <c r="A28" s="15" t="s">
        <v>501</v>
      </c>
    </row>
    <row r="29" spans="1:11" x14ac:dyDescent="0.2">
      <c r="A29" s="15" t="s">
        <v>609</v>
      </c>
    </row>
    <row r="30" spans="1:11" x14ac:dyDescent="0.2">
      <c r="A30" s="15" t="s">
        <v>454</v>
      </c>
    </row>
    <row r="31" spans="1:11" x14ac:dyDescent="0.2">
      <c r="A31" s="15" t="s">
        <v>468</v>
      </c>
    </row>
    <row r="32" spans="1:11" x14ac:dyDescent="0.2">
      <c r="A32" s="15" t="s">
        <v>545</v>
      </c>
    </row>
    <row r="33" spans="1:1" x14ac:dyDescent="0.2">
      <c r="A33" s="15" t="s">
        <v>611</v>
      </c>
    </row>
    <row r="34" spans="1:1" x14ac:dyDescent="0.2">
      <c r="A34" s="15" t="s">
        <v>679</v>
      </c>
    </row>
    <row r="35" spans="1:1" x14ac:dyDescent="0.2">
      <c r="A35" s="15" t="s">
        <v>680</v>
      </c>
    </row>
    <row r="36" spans="1:1" x14ac:dyDescent="0.2">
      <c r="A36" s="15" t="s">
        <v>683</v>
      </c>
    </row>
    <row r="37" spans="1:1" x14ac:dyDescent="0.2">
      <c r="A37" s="15" t="s">
        <v>684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08"/>
  <sheetViews>
    <sheetView workbookViewId="0">
      <selection activeCell="B9" sqref="B9:B108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Junho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Abril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472</v>
      </c>
    </row>
    <row r="9" spans="1:9" x14ac:dyDescent="0.2">
      <c r="A9" s="11" t="s">
        <v>4</v>
      </c>
      <c r="B9" s="30">
        <v>3167051.7938238983</v>
      </c>
    </row>
    <row r="10" spans="1:9" x14ac:dyDescent="0.2">
      <c r="A10" s="5" t="s">
        <v>12</v>
      </c>
      <c r="B10" s="19">
        <v>-1.744788737146902</v>
      </c>
    </row>
    <row r="11" spans="1:9" x14ac:dyDescent="0.2">
      <c r="A11" s="5" t="s">
        <v>20</v>
      </c>
      <c r="B11" s="19">
        <v>-21.952465840318396</v>
      </c>
    </row>
    <row r="12" spans="1:9" x14ac:dyDescent="0.2">
      <c r="A12" s="5" t="s">
        <v>21</v>
      </c>
      <c r="B12" s="19">
        <v>-41.976122657969633</v>
      </c>
    </row>
    <row r="13" spans="1:9" x14ac:dyDescent="0.2">
      <c r="A13" s="5" t="s">
        <v>22</v>
      </c>
      <c r="B13" s="19">
        <v>-53.780144555869825</v>
      </c>
    </row>
    <row r="14" spans="1:9" x14ac:dyDescent="0.2">
      <c r="A14" s="5" t="s">
        <v>23</v>
      </c>
      <c r="B14" s="19">
        <v>-53.780144555869825</v>
      </c>
    </row>
    <row r="15" spans="1:9" x14ac:dyDescent="0.2">
      <c r="A15" s="5" t="s">
        <v>24</v>
      </c>
      <c r="B15" s="19">
        <v>-53.780144555869825</v>
      </c>
    </row>
    <row r="16" spans="1:9" x14ac:dyDescent="0.2">
      <c r="A16" s="5" t="s">
        <v>25</v>
      </c>
      <c r="B16" s="19">
        <v>-53.780144555869825</v>
      </c>
    </row>
    <row r="17" spans="1:2" x14ac:dyDescent="0.2">
      <c r="A17" s="5" t="s">
        <v>26</v>
      </c>
      <c r="B17" s="19">
        <v>-53.780144555869825</v>
      </c>
    </row>
    <row r="18" spans="1:2" x14ac:dyDescent="0.2">
      <c r="A18" s="5" t="s">
        <v>27</v>
      </c>
      <c r="B18" s="19">
        <v>-53.780144555869825</v>
      </c>
    </row>
    <row r="19" spans="1:2" x14ac:dyDescent="0.2">
      <c r="A19" s="5" t="s">
        <v>28</v>
      </c>
      <c r="B19" s="19">
        <v>-53.780144555869825</v>
      </c>
    </row>
    <row r="20" spans="1:2" x14ac:dyDescent="0.2">
      <c r="A20" s="5" t="s">
        <v>29</v>
      </c>
      <c r="B20" s="19">
        <v>-53.780144555869825</v>
      </c>
    </row>
    <row r="21" spans="1:2" x14ac:dyDescent="0.2">
      <c r="A21" s="5" t="s">
        <v>30</v>
      </c>
      <c r="B21" s="19">
        <v>-53.780144555869825</v>
      </c>
    </row>
    <row r="22" spans="1:2" x14ac:dyDescent="0.2">
      <c r="A22" s="5" t="s">
        <v>31</v>
      </c>
      <c r="B22" s="19">
        <v>-53.780144555869825</v>
      </c>
    </row>
    <row r="23" spans="1:2" x14ac:dyDescent="0.2">
      <c r="A23" s="5" t="s">
        <v>32</v>
      </c>
      <c r="B23" s="19">
        <v>-53.780144555869825</v>
      </c>
    </row>
    <row r="24" spans="1:2" s="13" customFormat="1" x14ac:dyDescent="0.2">
      <c r="A24" s="18" t="s">
        <v>33</v>
      </c>
      <c r="B24" s="19">
        <v>-53.780144555869825</v>
      </c>
    </row>
    <row r="25" spans="1:2" s="13" customFormat="1" x14ac:dyDescent="0.2">
      <c r="A25" s="18" t="s">
        <v>34</v>
      </c>
      <c r="B25" s="19">
        <v>-53.780144555869825</v>
      </c>
    </row>
    <row r="26" spans="1:2" s="13" customFormat="1" x14ac:dyDescent="0.2">
      <c r="A26" s="18" t="s">
        <v>35</v>
      </c>
      <c r="B26" s="19">
        <v>-53.780144555869825</v>
      </c>
    </row>
    <row r="27" spans="1:2" s="13" customFormat="1" x14ac:dyDescent="0.2">
      <c r="A27" s="18" t="s">
        <v>36</v>
      </c>
      <c r="B27" s="19">
        <v>-53.780144555869825</v>
      </c>
    </row>
    <row r="28" spans="1:2" s="13" customFormat="1" x14ac:dyDescent="0.2">
      <c r="A28" s="18" t="s">
        <v>37</v>
      </c>
      <c r="B28" s="19">
        <v>-53.780144555869825</v>
      </c>
    </row>
    <row r="29" spans="1:2" s="13" customFormat="1" x14ac:dyDescent="0.2">
      <c r="A29" s="18" t="s">
        <v>38</v>
      </c>
      <c r="B29" s="19">
        <v>-53.780144555869825</v>
      </c>
    </row>
    <row r="30" spans="1:2" s="13" customFormat="1" x14ac:dyDescent="0.2">
      <c r="A30" s="18" t="s">
        <v>39</v>
      </c>
      <c r="B30" s="19">
        <v>-53.780144555869825</v>
      </c>
    </row>
    <row r="31" spans="1:2" s="13" customFormat="1" x14ac:dyDescent="0.2">
      <c r="A31" s="18" t="s">
        <v>40</v>
      </c>
      <c r="B31" s="19">
        <v>-53.780144555869825</v>
      </c>
    </row>
    <row r="32" spans="1:2" s="13" customFormat="1" x14ac:dyDescent="0.2">
      <c r="A32" s="18" t="s">
        <v>41</v>
      </c>
      <c r="B32" s="19">
        <v>-53.780144555869825</v>
      </c>
    </row>
    <row r="33" spans="1:2" s="13" customFormat="1" x14ac:dyDescent="0.2">
      <c r="A33" s="18" t="s">
        <v>42</v>
      </c>
      <c r="B33" s="19">
        <v>-53.780144555869825</v>
      </c>
    </row>
    <row r="34" spans="1:2" s="13" customFormat="1" x14ac:dyDescent="0.2">
      <c r="A34" s="18" t="s">
        <v>43</v>
      </c>
      <c r="B34" s="19">
        <v>-53.780144555869825</v>
      </c>
    </row>
    <row r="35" spans="1:2" s="13" customFormat="1" x14ac:dyDescent="0.2">
      <c r="A35" s="18" t="s">
        <v>44</v>
      </c>
      <c r="B35" s="19">
        <v>-53.780144555869825</v>
      </c>
    </row>
    <row r="36" spans="1:2" s="13" customFormat="1" x14ac:dyDescent="0.2">
      <c r="A36" s="18" t="s">
        <v>45</v>
      </c>
      <c r="B36" s="19">
        <v>-53.780144555869825</v>
      </c>
    </row>
    <row r="37" spans="1:2" s="13" customFormat="1" x14ac:dyDescent="0.2">
      <c r="A37" s="18" t="s">
        <v>46</v>
      </c>
      <c r="B37" s="19">
        <v>-53.780144555869825</v>
      </c>
    </row>
    <row r="38" spans="1:2" s="13" customFormat="1" x14ac:dyDescent="0.2">
      <c r="A38" s="18" t="s">
        <v>47</v>
      </c>
      <c r="B38" s="19">
        <v>-53.780144555869825</v>
      </c>
    </row>
    <row r="39" spans="1:2" s="13" customFormat="1" x14ac:dyDescent="0.2">
      <c r="A39" s="18" t="s">
        <v>48</v>
      </c>
      <c r="B39" s="19">
        <v>-53.780144555869825</v>
      </c>
    </row>
    <row r="40" spans="1:2" s="13" customFormat="1" x14ac:dyDescent="0.2">
      <c r="A40" s="18" t="s">
        <v>49</v>
      </c>
      <c r="B40" s="19">
        <v>-53.780144555869825</v>
      </c>
    </row>
    <row r="41" spans="1:2" s="13" customFormat="1" x14ac:dyDescent="0.2">
      <c r="A41" s="18" t="s">
        <v>50</v>
      </c>
      <c r="B41" s="19">
        <v>-53.780144555869825</v>
      </c>
    </row>
    <row r="42" spans="1:2" s="13" customFormat="1" x14ac:dyDescent="0.2">
      <c r="A42" s="18" t="s">
        <v>53</v>
      </c>
      <c r="B42" s="19">
        <v>-78.816782425705441</v>
      </c>
    </row>
    <row r="43" spans="1:2" s="13" customFormat="1" x14ac:dyDescent="0.2">
      <c r="A43" s="18" t="s">
        <v>75</v>
      </c>
      <c r="B43" s="19">
        <v>-94.22</v>
      </c>
    </row>
    <row r="44" spans="1:2" s="13" customFormat="1" x14ac:dyDescent="0.2">
      <c r="A44" s="18" t="s">
        <v>55</v>
      </c>
      <c r="B44" s="19">
        <v>-143.25351485998343</v>
      </c>
    </row>
    <row r="45" spans="1:2" s="13" customFormat="1" x14ac:dyDescent="0.2">
      <c r="A45" s="18" t="s">
        <v>56</v>
      </c>
      <c r="B45" s="19">
        <v>-146.37865388190843</v>
      </c>
    </row>
    <row r="46" spans="1:2" s="13" customFormat="1" x14ac:dyDescent="0.2">
      <c r="A46" s="18" t="s">
        <v>59</v>
      </c>
      <c r="B46" s="19">
        <v>-149.4</v>
      </c>
    </row>
    <row r="47" spans="1:2" s="13" customFormat="1" x14ac:dyDescent="0.2">
      <c r="A47" s="18" t="s">
        <v>60</v>
      </c>
      <c r="B47" s="19">
        <v>-195.65525378497873</v>
      </c>
    </row>
    <row r="48" spans="1:2" s="13" customFormat="1" x14ac:dyDescent="0.2">
      <c r="A48" s="18" t="s">
        <v>63</v>
      </c>
      <c r="B48" s="19">
        <v>-239.67674147200819</v>
      </c>
    </row>
    <row r="49" spans="1:2" s="13" customFormat="1" x14ac:dyDescent="0.2">
      <c r="A49" s="18" t="s">
        <v>69</v>
      </c>
      <c r="B49" s="19">
        <v>-256.58999999999997</v>
      </c>
    </row>
    <row r="50" spans="1:2" s="13" customFormat="1" x14ac:dyDescent="0.2">
      <c r="A50" s="18" t="s">
        <v>64</v>
      </c>
      <c r="B50" s="19">
        <v>-272.50415475992446</v>
      </c>
    </row>
    <row r="51" spans="1:2" s="13" customFormat="1" x14ac:dyDescent="0.2">
      <c r="A51" s="18" t="s">
        <v>65</v>
      </c>
      <c r="B51" s="19">
        <v>-296.17194886901888</v>
      </c>
    </row>
    <row r="52" spans="1:2" s="13" customFormat="1" x14ac:dyDescent="0.2">
      <c r="A52" s="18" t="s">
        <v>66</v>
      </c>
      <c r="B52" s="19">
        <v>-296.50533957714634</v>
      </c>
    </row>
    <row r="53" spans="1:2" s="13" customFormat="1" x14ac:dyDescent="0.2">
      <c r="A53" s="18" t="s">
        <v>72</v>
      </c>
      <c r="B53" s="19">
        <v>-408.92873205484346</v>
      </c>
    </row>
    <row r="54" spans="1:2" s="13" customFormat="1" x14ac:dyDescent="0.2">
      <c r="A54" s="18" t="s">
        <v>73</v>
      </c>
      <c r="B54" s="19">
        <v>-439.92179090547296</v>
      </c>
    </row>
    <row r="55" spans="1:2" s="13" customFormat="1" x14ac:dyDescent="0.2">
      <c r="A55" s="18" t="s">
        <v>77</v>
      </c>
      <c r="B55" s="19">
        <v>-562.31812240461045</v>
      </c>
    </row>
    <row r="56" spans="1:2" s="13" customFormat="1" x14ac:dyDescent="0.2">
      <c r="A56" s="18" t="s">
        <v>80</v>
      </c>
      <c r="B56" s="19">
        <v>-776.73670765552163</v>
      </c>
    </row>
    <row r="57" spans="1:2" s="13" customFormat="1" x14ac:dyDescent="0.2">
      <c r="A57" s="18" t="s">
        <v>84</v>
      </c>
      <c r="B57" s="19">
        <v>-1040.0818223254153</v>
      </c>
    </row>
    <row r="58" spans="1:2" s="13" customFormat="1" x14ac:dyDescent="0.2">
      <c r="A58" s="18" t="s">
        <v>86</v>
      </c>
      <c r="B58" s="19">
        <v>-1230.2356371077997</v>
      </c>
    </row>
    <row r="59" spans="1:2" s="13" customFormat="1" x14ac:dyDescent="0.2">
      <c r="A59" s="18" t="s">
        <v>89</v>
      </c>
      <c r="B59" s="19">
        <v>-1458.9122811065754</v>
      </c>
    </row>
    <row r="60" spans="1:2" s="13" customFormat="1" x14ac:dyDescent="0.2">
      <c r="A60" s="18" t="s">
        <v>91</v>
      </c>
      <c r="B60" s="19">
        <v>-1524.8461833192455</v>
      </c>
    </row>
    <row r="61" spans="1:2" s="13" customFormat="1" x14ac:dyDescent="0.2">
      <c r="A61" s="18" t="s">
        <v>92</v>
      </c>
      <c r="B61" s="19">
        <v>-2208.0222318033584</v>
      </c>
    </row>
    <row r="62" spans="1:2" s="13" customFormat="1" x14ac:dyDescent="0.2">
      <c r="A62" s="18" t="s">
        <v>93</v>
      </c>
      <c r="B62" s="19">
        <v>-2888.7785162498335</v>
      </c>
    </row>
    <row r="63" spans="1:2" x14ac:dyDescent="0.2">
      <c r="A63" s="18" t="s">
        <v>94</v>
      </c>
      <c r="B63" s="19">
        <v>-3658.5417494976568</v>
      </c>
    </row>
    <row r="64" spans="1:2" x14ac:dyDescent="0.2">
      <c r="A64" s="18" t="s">
        <v>98</v>
      </c>
      <c r="B64" s="19">
        <v>-4406.887495331438</v>
      </c>
    </row>
    <row r="65" spans="1:2" x14ac:dyDescent="0.2">
      <c r="A65" s="18" t="s">
        <v>99</v>
      </c>
      <c r="B65" s="19">
        <v>-4461.5072092402861</v>
      </c>
    </row>
    <row r="66" spans="1:2" x14ac:dyDescent="0.2">
      <c r="A66" s="18" t="s">
        <v>101</v>
      </c>
      <c r="B66" s="19">
        <v>-6503.6846673506161</v>
      </c>
    </row>
    <row r="67" spans="1:2" x14ac:dyDescent="0.2">
      <c r="A67" s="18" t="s">
        <v>102</v>
      </c>
      <c r="B67" s="19">
        <v>-6851.1148490455671</v>
      </c>
    </row>
    <row r="68" spans="1:2" x14ac:dyDescent="0.2">
      <c r="A68" s="18" t="s">
        <v>103</v>
      </c>
      <c r="B68" s="19">
        <v>-8465.8474149757294</v>
      </c>
    </row>
    <row r="69" spans="1:2" x14ac:dyDescent="0.2">
      <c r="A69" s="18" t="s">
        <v>104</v>
      </c>
      <c r="B69" s="19">
        <v>-9009.3813535076715</v>
      </c>
    </row>
    <row r="70" spans="1:2" x14ac:dyDescent="0.2">
      <c r="A70" s="18" t="s">
        <v>105</v>
      </c>
      <c r="B70" s="19">
        <v>-9352.545925369157</v>
      </c>
    </row>
    <row r="71" spans="1:2" x14ac:dyDescent="0.2">
      <c r="A71" s="18" t="s">
        <v>106</v>
      </c>
      <c r="B71" s="19">
        <v>-18164.97499745134</v>
      </c>
    </row>
    <row r="72" spans="1:2" x14ac:dyDescent="0.2">
      <c r="A72" s="18" t="s">
        <v>107</v>
      </c>
      <c r="B72" s="19">
        <v>-18191.09614786055</v>
      </c>
    </row>
    <row r="73" spans="1:2" x14ac:dyDescent="0.2">
      <c r="A73" s="18" t="s">
        <v>108</v>
      </c>
      <c r="B73" s="19">
        <v>-18191.09614786055</v>
      </c>
    </row>
    <row r="74" spans="1:2" x14ac:dyDescent="0.2">
      <c r="A74" s="18" t="s">
        <v>109</v>
      </c>
      <c r="B74" s="19">
        <v>-18191.09614786055</v>
      </c>
    </row>
    <row r="75" spans="1:2" x14ac:dyDescent="0.2">
      <c r="A75" s="18" t="s">
        <v>110</v>
      </c>
      <c r="B75" s="19">
        <v>-18191.09614786055</v>
      </c>
    </row>
    <row r="76" spans="1:2" x14ac:dyDescent="0.2">
      <c r="A76" s="18" t="s">
        <v>111</v>
      </c>
      <c r="B76" s="19">
        <v>-18220.206250510601</v>
      </c>
    </row>
    <row r="77" spans="1:2" x14ac:dyDescent="0.2">
      <c r="A77" s="18" t="s">
        <v>112</v>
      </c>
      <c r="B77" s="19">
        <v>-23132.884280139602</v>
      </c>
    </row>
    <row r="78" spans="1:2" x14ac:dyDescent="0.2">
      <c r="A78" s="18" t="s">
        <v>113</v>
      </c>
      <c r="B78" s="19">
        <v>-23132.884280139602</v>
      </c>
    </row>
    <row r="79" spans="1:2" x14ac:dyDescent="0.2">
      <c r="A79" s="18" t="s">
        <v>114</v>
      </c>
      <c r="B79" s="19">
        <v>-23132.884280139602</v>
      </c>
    </row>
    <row r="80" spans="1:2" x14ac:dyDescent="0.2">
      <c r="A80" s="18" t="s">
        <v>115</v>
      </c>
      <c r="B80" s="19">
        <v>-23132.884280139602</v>
      </c>
    </row>
    <row r="81" spans="1:2" x14ac:dyDescent="0.2">
      <c r="A81" s="18" t="s">
        <v>116</v>
      </c>
      <c r="B81" s="19">
        <v>-23199.213540976732</v>
      </c>
    </row>
    <row r="82" spans="1:2" x14ac:dyDescent="0.2">
      <c r="A82" s="18" t="s">
        <v>117</v>
      </c>
      <c r="B82" s="19">
        <v>-23199.213540976732</v>
      </c>
    </row>
    <row r="83" spans="1:2" x14ac:dyDescent="0.2">
      <c r="A83" s="18" t="s">
        <v>118</v>
      </c>
      <c r="B83" s="19">
        <v>-23199.213540976732</v>
      </c>
    </row>
    <row r="84" spans="1:2" x14ac:dyDescent="0.2">
      <c r="A84" s="18" t="s">
        <v>119</v>
      </c>
      <c r="B84" s="19">
        <v>-23199.213540976732</v>
      </c>
    </row>
    <row r="85" spans="1:2" x14ac:dyDescent="0.2">
      <c r="A85" s="18" t="s">
        <v>120</v>
      </c>
      <c r="B85" s="19">
        <v>-23398.931665742562</v>
      </c>
    </row>
    <row r="86" spans="1:2" x14ac:dyDescent="0.2">
      <c r="A86" s="18" t="s">
        <v>121</v>
      </c>
      <c r="B86" s="19">
        <v>-25378.159127803923</v>
      </c>
    </row>
    <row r="87" spans="1:2" x14ac:dyDescent="0.2">
      <c r="A87" s="18" t="s">
        <v>122</v>
      </c>
      <c r="B87" s="19">
        <v>-25378.159127803923</v>
      </c>
    </row>
    <row r="88" spans="1:2" x14ac:dyDescent="0.2">
      <c r="A88" s="18" t="s">
        <v>123</v>
      </c>
      <c r="B88" s="19">
        <v>-25690.405088508091</v>
      </c>
    </row>
    <row r="89" spans="1:2" x14ac:dyDescent="0.2">
      <c r="A89" s="18" t="s">
        <v>124</v>
      </c>
      <c r="B89" s="19">
        <v>-33884.569676905281</v>
      </c>
    </row>
    <row r="90" spans="1:2" x14ac:dyDescent="0.2">
      <c r="A90" s="18" t="s">
        <v>125</v>
      </c>
      <c r="B90" s="19">
        <v>-41105.156125084482</v>
      </c>
    </row>
    <row r="91" spans="1:2" x14ac:dyDescent="0.2">
      <c r="A91" s="18" t="s">
        <v>126</v>
      </c>
      <c r="B91" s="19">
        <v>-41171.481052678682</v>
      </c>
    </row>
    <row r="92" spans="1:2" x14ac:dyDescent="0.2">
      <c r="A92" s="18" t="s">
        <v>127</v>
      </c>
      <c r="B92" s="19">
        <v>-44213.659827010153</v>
      </c>
    </row>
    <row r="93" spans="1:2" x14ac:dyDescent="0.2">
      <c r="A93" s="18" t="s">
        <v>128</v>
      </c>
      <c r="B93" s="19">
        <v>-47330.269115805386</v>
      </c>
    </row>
    <row r="94" spans="1:2" x14ac:dyDescent="0.2">
      <c r="A94" s="18" t="s">
        <v>129</v>
      </c>
      <c r="B94" s="19">
        <v>-49419.127286817667</v>
      </c>
    </row>
    <row r="95" spans="1:2" x14ac:dyDescent="0.2">
      <c r="A95" s="18" t="s">
        <v>130</v>
      </c>
      <c r="B95" s="19">
        <v>-54895.308358207316</v>
      </c>
    </row>
    <row r="96" spans="1:2" x14ac:dyDescent="0.2">
      <c r="A96" s="18" t="s">
        <v>131</v>
      </c>
      <c r="B96" s="19">
        <v>-77458.380269809379</v>
      </c>
    </row>
    <row r="97" spans="1:2" x14ac:dyDescent="0.2">
      <c r="A97" s="18" t="s">
        <v>132</v>
      </c>
      <c r="B97" s="19">
        <v>-84891.784956394971</v>
      </c>
    </row>
    <row r="98" spans="1:2" x14ac:dyDescent="0.2">
      <c r="A98" s="18" t="s">
        <v>133</v>
      </c>
      <c r="B98" s="19">
        <v>-92667.123188923899</v>
      </c>
    </row>
    <row r="99" spans="1:2" x14ac:dyDescent="0.2">
      <c r="A99" s="18" t="s">
        <v>134</v>
      </c>
      <c r="B99" s="19">
        <v>-104886.87839429706</v>
      </c>
    </row>
    <row r="100" spans="1:2" x14ac:dyDescent="0.2">
      <c r="A100" s="18" t="s">
        <v>135</v>
      </c>
      <c r="B100" s="19">
        <v>-165020.55814790112</v>
      </c>
    </row>
    <row r="101" spans="1:2" x14ac:dyDescent="0.2">
      <c r="A101" s="18" t="s">
        <v>136</v>
      </c>
      <c r="B101" s="19">
        <v>-165020.55814790112</v>
      </c>
    </row>
    <row r="102" spans="1:2" x14ac:dyDescent="0.2">
      <c r="A102" s="18" t="s">
        <v>137</v>
      </c>
      <c r="B102" s="19">
        <v>-172622.79167997526</v>
      </c>
    </row>
    <row r="103" spans="1:2" x14ac:dyDescent="0.2">
      <c r="A103" s="18" t="s">
        <v>138</v>
      </c>
      <c r="B103" s="19">
        <v>-172622.79167997526</v>
      </c>
    </row>
    <row r="104" spans="1:2" x14ac:dyDescent="0.2">
      <c r="A104" s="18" t="s">
        <v>139</v>
      </c>
      <c r="B104" s="19">
        <v>-181428.80335181009</v>
      </c>
    </row>
    <row r="105" spans="1:2" x14ac:dyDescent="0.2">
      <c r="A105" s="18" t="s">
        <v>140</v>
      </c>
      <c r="B105" s="19">
        <v>-230410.32618729453</v>
      </c>
    </row>
    <row r="106" spans="1:2" x14ac:dyDescent="0.2">
      <c r="A106" s="18" t="s">
        <v>141</v>
      </c>
      <c r="B106" s="19">
        <v>-277477.89837670338</v>
      </c>
    </row>
    <row r="107" spans="1:2" x14ac:dyDescent="0.2">
      <c r="A107" s="18" t="s">
        <v>142</v>
      </c>
      <c r="B107" s="19">
        <v>-330578.11498851608</v>
      </c>
    </row>
    <row r="108" spans="1:2" x14ac:dyDescent="0.2">
      <c r="A108" s="18" t="s">
        <v>143</v>
      </c>
      <c r="B108" s="19">
        <v>-336579.82205643412</v>
      </c>
    </row>
  </sheetData>
  <sortState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Junho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Abril de 2022</v>
      </c>
      <c r="C3" s="3"/>
      <c r="D3" s="3"/>
      <c r="E3" s="3"/>
      <c r="I3" s="3"/>
    </row>
    <row r="5" spans="1:9" x14ac:dyDescent="0.2">
      <c r="A5" s="2" t="s">
        <v>298</v>
      </c>
    </row>
    <row r="6" spans="1:9" x14ac:dyDescent="0.2">
      <c r="A6" s="13" t="s">
        <v>343</v>
      </c>
    </row>
    <row r="8" spans="1:9" x14ac:dyDescent="0.2">
      <c r="A8" s="4" t="s">
        <v>3</v>
      </c>
      <c r="B8" s="6" t="s">
        <v>473</v>
      </c>
    </row>
    <row r="9" spans="1:9" x14ac:dyDescent="0.2">
      <c r="A9" s="11" t="s">
        <v>166</v>
      </c>
      <c r="B9" s="34">
        <v>2721057.49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5" t="s">
        <v>157</v>
      </c>
      <c r="B14" s="36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5" t="s">
        <v>227</v>
      </c>
      <c r="B16" s="36">
        <v>-73636.84</v>
      </c>
    </row>
    <row r="17" spans="1:2" x14ac:dyDescent="0.2">
      <c r="A17" s="5" t="s">
        <v>161</v>
      </c>
      <c r="B17" s="36">
        <v>-107045.59</v>
      </c>
    </row>
    <row r="18" spans="1:2" x14ac:dyDescent="0.2">
      <c r="A18" s="18" t="s">
        <v>10</v>
      </c>
      <c r="B18" s="36">
        <v>-110159.15</v>
      </c>
    </row>
    <row r="19" spans="1:2" x14ac:dyDescent="0.2">
      <c r="A19" s="23" t="s">
        <v>103</v>
      </c>
      <c r="B19" s="35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66</v>
      </c>
      <c r="B21" s="36">
        <v>-174591.27</v>
      </c>
    </row>
    <row r="22" spans="1:2" x14ac:dyDescent="0.2">
      <c r="A22" s="18" t="s">
        <v>132</v>
      </c>
      <c r="B22" s="36">
        <v>-174591.27</v>
      </c>
    </row>
    <row r="23" spans="1:2" x14ac:dyDescent="0.2">
      <c r="A23" s="18" t="s">
        <v>128</v>
      </c>
      <c r="B23" s="36">
        <v>-174591.27</v>
      </c>
    </row>
    <row r="24" spans="1:2" x14ac:dyDescent="0.2">
      <c r="A24" s="23" t="s">
        <v>127</v>
      </c>
      <c r="B24" s="35">
        <v>-174591.27</v>
      </c>
    </row>
    <row r="25" spans="1:2" x14ac:dyDescent="0.2">
      <c r="A25" s="18" t="s">
        <v>140</v>
      </c>
      <c r="B25" s="36">
        <v>-174591.27</v>
      </c>
    </row>
    <row r="26" spans="1:2" x14ac:dyDescent="0.2">
      <c r="A26" s="18" t="s">
        <v>139</v>
      </c>
      <c r="B26" s="36">
        <v>-174591.27</v>
      </c>
    </row>
    <row r="27" spans="1:2" x14ac:dyDescent="0.2">
      <c r="A27" s="23" t="s">
        <v>133</v>
      </c>
      <c r="B27" s="35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130</v>
      </c>
      <c r="B29" s="36">
        <v>-174591.27</v>
      </c>
    </row>
    <row r="30" spans="1:2" x14ac:dyDescent="0.2">
      <c r="A30" s="18" t="s">
        <v>131</v>
      </c>
      <c r="B30" s="36">
        <v>-174591.27</v>
      </c>
    </row>
    <row r="31" spans="1:2" x14ac:dyDescent="0.2">
      <c r="A31" s="18" t="s">
        <v>98</v>
      </c>
      <c r="B31" s="36">
        <v>-174591.27</v>
      </c>
    </row>
    <row r="32" spans="1:2" x14ac:dyDescent="0.2">
      <c r="A32" s="18" t="s">
        <v>149</v>
      </c>
      <c r="B32" s="36">
        <v>-174591.27</v>
      </c>
    </row>
    <row r="33" spans="1:2" x14ac:dyDescent="0.2">
      <c r="A33" s="18" t="s">
        <v>21</v>
      </c>
      <c r="B33" s="36">
        <v>-174591.27</v>
      </c>
    </row>
    <row r="34" spans="1:2" x14ac:dyDescent="0.2">
      <c r="A34" s="18" t="s">
        <v>96</v>
      </c>
      <c r="B34" s="36">
        <v>-174591.27</v>
      </c>
    </row>
    <row r="35" spans="1:2" x14ac:dyDescent="0.2">
      <c r="A35" s="18" t="s">
        <v>142</v>
      </c>
      <c r="B35" s="36">
        <v>-174591.27</v>
      </c>
    </row>
  </sheetData>
  <sortState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B13" sqref="B13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Junho de 2022</v>
      </c>
      <c r="C2" s="3"/>
      <c r="G2" s="3"/>
    </row>
    <row r="3" spans="1:7" ht="15" customHeight="1" x14ac:dyDescent="0.2">
      <c r="B3" s="15" t="str">
        <f ca="1">Índice!A9</f>
        <v>MÊS DE COMPETÊNCIA: Abril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474</v>
      </c>
    </row>
    <row r="9" spans="1:7" x14ac:dyDescent="0.2">
      <c r="A9" s="12" t="s">
        <v>205</v>
      </c>
      <c r="B9" s="12">
        <v>3289594.2118679825</v>
      </c>
    </row>
    <row r="10" spans="1:7" x14ac:dyDescent="0.2">
      <c r="A10" s="19" t="s">
        <v>225</v>
      </c>
      <c r="B10" s="7">
        <v>0</v>
      </c>
    </row>
    <row r="11" spans="1:7" x14ac:dyDescent="0.2">
      <c r="A11" s="19" t="s">
        <v>17</v>
      </c>
      <c r="B11" s="7">
        <v>0</v>
      </c>
    </row>
    <row r="12" spans="1:7" x14ac:dyDescent="0.2">
      <c r="A12" s="19" t="s">
        <v>11</v>
      </c>
      <c r="B12" s="7">
        <v>0</v>
      </c>
    </row>
    <row r="13" spans="1:7" x14ac:dyDescent="0.2">
      <c r="A13" s="19" t="s">
        <v>81</v>
      </c>
      <c r="B13" s="7">
        <v>0</v>
      </c>
    </row>
    <row r="14" spans="1:7" x14ac:dyDescent="0.2">
      <c r="A14" s="19" t="s">
        <v>161</v>
      </c>
      <c r="B14" s="7">
        <v>0</v>
      </c>
    </row>
    <row r="15" spans="1:7" x14ac:dyDescent="0.2">
      <c r="A15" s="19" t="s">
        <v>55</v>
      </c>
      <c r="B15" s="7">
        <v>-104.81974810594201</v>
      </c>
    </row>
    <row r="16" spans="1:7" x14ac:dyDescent="0.2">
      <c r="A16" s="19" t="s">
        <v>77</v>
      </c>
      <c r="B16" s="7">
        <v>-126.61997233963312</v>
      </c>
    </row>
    <row r="17" spans="1:2" x14ac:dyDescent="0.2">
      <c r="A17" s="19" t="s">
        <v>195</v>
      </c>
      <c r="B17" s="19">
        <v>-128.78780905826122</v>
      </c>
    </row>
    <row r="18" spans="1:2" x14ac:dyDescent="0.2">
      <c r="A18" s="19" t="s">
        <v>176</v>
      </c>
      <c r="B18" s="19">
        <v>-253.54665103823089</v>
      </c>
    </row>
    <row r="19" spans="1:2" x14ac:dyDescent="0.2">
      <c r="A19" s="19" t="s">
        <v>181</v>
      </c>
      <c r="B19" s="7">
        <v>-358.53264079036472</v>
      </c>
    </row>
    <row r="20" spans="1:2" x14ac:dyDescent="0.2">
      <c r="A20" s="19" t="s">
        <v>59</v>
      </c>
      <c r="B20" s="7">
        <v>-507.25188255410831</v>
      </c>
    </row>
    <row r="21" spans="1:2" x14ac:dyDescent="0.2">
      <c r="A21" s="19" t="s">
        <v>174</v>
      </c>
      <c r="B21" s="7">
        <v>-729.5444493700395</v>
      </c>
    </row>
    <row r="22" spans="1:2" x14ac:dyDescent="0.2">
      <c r="A22" s="21" t="s">
        <v>171</v>
      </c>
      <c r="B22" s="21">
        <v>-732.01037906190891</v>
      </c>
    </row>
    <row r="23" spans="1:2" x14ac:dyDescent="0.2">
      <c r="A23" s="19" t="s">
        <v>74</v>
      </c>
      <c r="B23" s="7">
        <v>-732.01037906190891</v>
      </c>
    </row>
    <row r="24" spans="1:2" x14ac:dyDescent="0.2">
      <c r="A24" s="19" t="s">
        <v>107</v>
      </c>
      <c r="B24" s="7">
        <v>-836.83012716785106</v>
      </c>
    </row>
    <row r="25" spans="1:2" x14ac:dyDescent="0.2">
      <c r="A25" s="19" t="s">
        <v>201</v>
      </c>
      <c r="B25" s="7">
        <v>-1139.7679617459985</v>
      </c>
    </row>
    <row r="26" spans="1:2" x14ac:dyDescent="0.2">
      <c r="A26" s="19" t="s">
        <v>179</v>
      </c>
      <c r="B26" s="7">
        <v>-1225.1242590687368</v>
      </c>
    </row>
    <row r="27" spans="1:2" x14ac:dyDescent="0.2">
      <c r="A27" s="19" t="s">
        <v>163</v>
      </c>
      <c r="B27" s="7">
        <v>-1266.3459628072781</v>
      </c>
    </row>
    <row r="28" spans="1:2" x14ac:dyDescent="0.2">
      <c r="A28" s="19" t="s">
        <v>199</v>
      </c>
      <c r="B28" s="7">
        <v>-1504.9162014633528</v>
      </c>
    </row>
    <row r="29" spans="1:2" x14ac:dyDescent="0.2">
      <c r="A29" s="19" t="s">
        <v>7</v>
      </c>
      <c r="B29" s="7">
        <v>-1662.2763040434381</v>
      </c>
    </row>
    <row r="30" spans="1:2" x14ac:dyDescent="0.2">
      <c r="A30" s="19" t="s">
        <v>200</v>
      </c>
      <c r="B30" s="7">
        <v>-1740.487344624765</v>
      </c>
    </row>
    <row r="31" spans="1:2" x14ac:dyDescent="0.2">
      <c r="A31" s="19" t="s">
        <v>150</v>
      </c>
      <c r="B31" s="7">
        <v>-1820.5756025387409</v>
      </c>
    </row>
    <row r="32" spans="1:2" x14ac:dyDescent="0.2">
      <c r="A32" s="19" t="s">
        <v>158</v>
      </c>
      <c r="B32" s="7">
        <v>-1838.5696500398681</v>
      </c>
    </row>
    <row r="33" spans="1:2" x14ac:dyDescent="0.2">
      <c r="A33" s="19" t="s">
        <v>186</v>
      </c>
      <c r="B33" s="7">
        <v>-1878.951343784636</v>
      </c>
    </row>
    <row r="34" spans="1:2" x14ac:dyDescent="0.2">
      <c r="A34" s="19" t="s">
        <v>198</v>
      </c>
      <c r="B34" s="7">
        <v>-2021.9519544491568</v>
      </c>
    </row>
    <row r="35" spans="1:2" x14ac:dyDescent="0.2">
      <c r="A35" s="19" t="s">
        <v>188</v>
      </c>
      <c r="B35" s="7">
        <v>-2212.0163013165866</v>
      </c>
    </row>
    <row r="36" spans="1:2" x14ac:dyDescent="0.2">
      <c r="A36" s="19" t="s">
        <v>110</v>
      </c>
      <c r="B36" s="7">
        <v>-2212.0163013165866</v>
      </c>
    </row>
    <row r="37" spans="1:2" x14ac:dyDescent="0.2">
      <c r="A37" s="19" t="s">
        <v>108</v>
      </c>
      <c r="B37" s="7">
        <v>-2316.8360494225285</v>
      </c>
    </row>
    <row r="38" spans="1:2" x14ac:dyDescent="0.2">
      <c r="A38" s="19" t="s">
        <v>91</v>
      </c>
      <c r="B38" s="7">
        <v>-2321.0289774729954</v>
      </c>
    </row>
    <row r="39" spans="1:2" x14ac:dyDescent="0.2">
      <c r="A39" s="19" t="s">
        <v>148</v>
      </c>
      <c r="B39" s="7">
        <v>-2497.1266495223035</v>
      </c>
    </row>
    <row r="40" spans="1:2" x14ac:dyDescent="0.2">
      <c r="A40" s="19" t="s">
        <v>73</v>
      </c>
      <c r="B40" s="19">
        <v>-2793.3441121968804</v>
      </c>
    </row>
    <row r="41" spans="1:2" x14ac:dyDescent="0.2">
      <c r="A41" s="19" t="s">
        <v>192</v>
      </c>
      <c r="B41" s="7">
        <v>-2813.5036345903331</v>
      </c>
    </row>
    <row r="42" spans="1:2" x14ac:dyDescent="0.2">
      <c r="A42" s="19" t="s">
        <v>190</v>
      </c>
      <c r="B42" s="19">
        <v>-2905.762708822409</v>
      </c>
    </row>
    <row r="43" spans="1:2" x14ac:dyDescent="0.2">
      <c r="A43" s="19" t="s">
        <v>202</v>
      </c>
      <c r="B43" s="7">
        <v>-2905.762708822409</v>
      </c>
    </row>
    <row r="44" spans="1:2" x14ac:dyDescent="0.2">
      <c r="A44" s="19" t="s">
        <v>177</v>
      </c>
      <c r="B44" s="7">
        <v>-3192.8156727661458</v>
      </c>
    </row>
    <row r="45" spans="1:2" x14ac:dyDescent="0.2">
      <c r="A45" s="21" t="s">
        <v>173</v>
      </c>
      <c r="B45" s="21">
        <v>-3195.3046703987302</v>
      </c>
    </row>
    <row r="46" spans="1:2" x14ac:dyDescent="0.2">
      <c r="A46" s="19" t="s">
        <v>184</v>
      </c>
      <c r="B46" s="7">
        <v>-3195.3046703987302</v>
      </c>
    </row>
    <row r="47" spans="1:2" x14ac:dyDescent="0.2">
      <c r="A47" s="19" t="s">
        <v>203</v>
      </c>
      <c r="B47" s="7">
        <v>-3195.3046703987302</v>
      </c>
    </row>
    <row r="48" spans="1:2" x14ac:dyDescent="0.2">
      <c r="A48" s="19" t="s">
        <v>175</v>
      </c>
      <c r="B48" s="7">
        <v>-3373.7687962554824</v>
      </c>
    </row>
    <row r="49" spans="1:2" x14ac:dyDescent="0.2">
      <c r="A49" s="19" t="s">
        <v>178</v>
      </c>
      <c r="B49" s="7">
        <v>-3373.7687962554824</v>
      </c>
    </row>
    <row r="50" spans="1:2" x14ac:dyDescent="0.2">
      <c r="A50" s="19" t="s">
        <v>182</v>
      </c>
      <c r="B50" s="7">
        <v>-3373.7687962554824</v>
      </c>
    </row>
    <row r="51" spans="1:2" x14ac:dyDescent="0.2">
      <c r="A51" s="19" t="s">
        <v>189</v>
      </c>
      <c r="B51" s="7">
        <v>-3373.7687962554824</v>
      </c>
    </row>
    <row r="52" spans="1:2" x14ac:dyDescent="0.2">
      <c r="A52" s="19" t="s">
        <v>180</v>
      </c>
      <c r="B52" s="7">
        <v>-3900.9032982337935</v>
      </c>
    </row>
    <row r="53" spans="1:2" x14ac:dyDescent="0.2">
      <c r="A53" s="19" t="s">
        <v>194</v>
      </c>
      <c r="B53" s="19">
        <v>-4071.0197103388637</v>
      </c>
    </row>
    <row r="54" spans="1:2" x14ac:dyDescent="0.2">
      <c r="A54" s="19" t="s">
        <v>164</v>
      </c>
      <c r="B54" s="7">
        <v>-4235.6856811011939</v>
      </c>
    </row>
    <row r="55" spans="1:2" x14ac:dyDescent="0.2">
      <c r="A55" s="19" t="s">
        <v>89</v>
      </c>
      <c r="B55" s="19">
        <v>-4868.478718487786</v>
      </c>
    </row>
    <row r="56" spans="1:2" x14ac:dyDescent="0.2">
      <c r="A56" s="19" t="s">
        <v>204</v>
      </c>
      <c r="B56" s="7">
        <v>-5459.4357266117713</v>
      </c>
    </row>
    <row r="57" spans="1:2" x14ac:dyDescent="0.2">
      <c r="A57" s="19" t="s">
        <v>19</v>
      </c>
      <c r="B57" s="7">
        <v>-6420.5392231199021</v>
      </c>
    </row>
    <row r="58" spans="1:2" x14ac:dyDescent="0.2">
      <c r="A58" s="21" t="s">
        <v>172</v>
      </c>
      <c r="B58" s="21">
        <v>-6472.5623491499891</v>
      </c>
    </row>
    <row r="59" spans="1:2" x14ac:dyDescent="0.2">
      <c r="A59" s="19" t="s">
        <v>6</v>
      </c>
      <c r="B59" s="7">
        <v>-7253.0282260847334</v>
      </c>
    </row>
    <row r="60" spans="1:2" x14ac:dyDescent="0.2">
      <c r="A60" s="19" t="s">
        <v>100</v>
      </c>
      <c r="B60" s="7">
        <v>-7350.6931927873356</v>
      </c>
    </row>
    <row r="61" spans="1:2" x14ac:dyDescent="0.2">
      <c r="A61" s="19" t="s">
        <v>12</v>
      </c>
      <c r="B61" s="7">
        <v>-7752.3759112402367</v>
      </c>
    </row>
    <row r="62" spans="1:2" x14ac:dyDescent="0.2">
      <c r="A62" s="19" t="s">
        <v>78</v>
      </c>
      <c r="B62" s="7">
        <v>-8287.1533029343846</v>
      </c>
    </row>
    <row r="63" spans="1:2" x14ac:dyDescent="0.2">
      <c r="A63" s="19" t="s">
        <v>183</v>
      </c>
      <c r="B63" s="7">
        <v>-8509.8347438518194</v>
      </c>
    </row>
    <row r="64" spans="1:2" x14ac:dyDescent="0.2">
      <c r="A64" s="19" t="s">
        <v>62</v>
      </c>
      <c r="B64" s="7">
        <v>-8516.8981346664896</v>
      </c>
    </row>
    <row r="65" spans="1:2" x14ac:dyDescent="0.2">
      <c r="A65" s="19" t="s">
        <v>152</v>
      </c>
      <c r="B65" s="7">
        <v>-8575.4824871571309</v>
      </c>
    </row>
    <row r="66" spans="1:2" x14ac:dyDescent="0.2">
      <c r="A66" s="19" t="s">
        <v>57</v>
      </c>
      <c r="B66" s="7">
        <v>-8575.4824871571309</v>
      </c>
    </row>
    <row r="67" spans="1:2" x14ac:dyDescent="0.2">
      <c r="A67" s="19" t="s">
        <v>63</v>
      </c>
      <c r="B67" s="7">
        <v>-8575.4824871571309</v>
      </c>
    </row>
    <row r="68" spans="1:2" x14ac:dyDescent="0.2">
      <c r="A68" s="19" t="s">
        <v>14</v>
      </c>
      <c r="B68" s="7">
        <v>-8575.4824871571309</v>
      </c>
    </row>
    <row r="69" spans="1:2" x14ac:dyDescent="0.2">
      <c r="A69" s="19" t="s">
        <v>9</v>
      </c>
      <c r="B69" s="7">
        <v>-8575.4824871571309</v>
      </c>
    </row>
    <row r="70" spans="1:2" x14ac:dyDescent="0.2">
      <c r="A70" s="19" t="s">
        <v>13</v>
      </c>
      <c r="B70" s="7">
        <v>-8575.4824871571309</v>
      </c>
    </row>
    <row r="71" spans="1:2" x14ac:dyDescent="0.2">
      <c r="A71" s="19" t="s">
        <v>8</v>
      </c>
      <c r="B71" s="7">
        <v>-8575.4824871571309</v>
      </c>
    </row>
    <row r="72" spans="1:2" x14ac:dyDescent="0.2">
      <c r="A72" s="19" t="s">
        <v>54</v>
      </c>
      <c r="B72" s="7">
        <v>-8575.4824871571309</v>
      </c>
    </row>
    <row r="73" spans="1:2" x14ac:dyDescent="0.2">
      <c r="A73" s="19" t="s">
        <v>87</v>
      </c>
      <c r="B73" s="7">
        <v>-8642.5869213235146</v>
      </c>
    </row>
    <row r="74" spans="1:2" x14ac:dyDescent="0.2">
      <c r="A74" s="19" t="s">
        <v>61</v>
      </c>
      <c r="B74" s="19">
        <v>-8642.5869213235146</v>
      </c>
    </row>
    <row r="75" spans="1:2" x14ac:dyDescent="0.2">
      <c r="A75" s="19" t="s">
        <v>126</v>
      </c>
      <c r="B75" s="7">
        <v>-8649.7724864435968</v>
      </c>
    </row>
    <row r="76" spans="1:2" x14ac:dyDescent="0.2">
      <c r="A76" s="21" t="s">
        <v>58</v>
      </c>
      <c r="B76" s="21">
        <v>-8706.8969618511128</v>
      </c>
    </row>
    <row r="77" spans="1:2" x14ac:dyDescent="0.2">
      <c r="A77" s="19" t="s">
        <v>80</v>
      </c>
      <c r="B77" s="7">
        <v>-8754.0299295249915</v>
      </c>
    </row>
    <row r="78" spans="1:2" x14ac:dyDescent="0.2">
      <c r="A78" s="19" t="s">
        <v>16</v>
      </c>
      <c r="B78" s="7">
        <v>-8754.0299295249915</v>
      </c>
    </row>
    <row r="79" spans="1:2" x14ac:dyDescent="0.2">
      <c r="A79" s="19" t="s">
        <v>95</v>
      </c>
      <c r="B79" s="7">
        <v>-8754.0299295249915</v>
      </c>
    </row>
    <row r="80" spans="1:2" x14ac:dyDescent="0.2">
      <c r="A80" s="19" t="s">
        <v>51</v>
      </c>
      <c r="B80" s="7">
        <v>-8754.0299295249915</v>
      </c>
    </row>
    <row r="81" spans="1:2" x14ac:dyDescent="0.2">
      <c r="A81" s="19" t="s">
        <v>102</v>
      </c>
      <c r="B81" s="7">
        <v>-8754.0299295249915</v>
      </c>
    </row>
    <row r="82" spans="1:2" x14ac:dyDescent="0.2">
      <c r="A82" s="19" t="s">
        <v>129</v>
      </c>
      <c r="B82" s="7">
        <v>-8754.0299295249915</v>
      </c>
    </row>
    <row r="83" spans="1:2" x14ac:dyDescent="0.2">
      <c r="A83" s="19" t="s">
        <v>123</v>
      </c>
      <c r="B83" s="7">
        <v>-8754.0299295249915</v>
      </c>
    </row>
    <row r="84" spans="1:2" x14ac:dyDescent="0.2">
      <c r="A84" s="19" t="s">
        <v>124</v>
      </c>
      <c r="B84" s="7">
        <v>-8754.0299295249915</v>
      </c>
    </row>
    <row r="85" spans="1:2" x14ac:dyDescent="0.2">
      <c r="A85" s="19" t="s">
        <v>53</v>
      </c>
      <c r="B85" s="7">
        <v>-8754.0299295249915</v>
      </c>
    </row>
    <row r="86" spans="1:2" x14ac:dyDescent="0.2">
      <c r="A86" s="19" t="s">
        <v>82</v>
      </c>
      <c r="B86" s="7">
        <v>-8754.0299295249915</v>
      </c>
    </row>
    <row r="87" spans="1:2" x14ac:dyDescent="0.2">
      <c r="A87" s="19" t="s">
        <v>83</v>
      </c>
      <c r="B87" s="7">
        <v>-8754.0299295249915</v>
      </c>
    </row>
    <row r="88" spans="1:2" x14ac:dyDescent="0.2">
      <c r="A88" s="19" t="s">
        <v>101</v>
      </c>
      <c r="B88" s="7">
        <v>-8754.0299295249915</v>
      </c>
    </row>
    <row r="89" spans="1:2" x14ac:dyDescent="0.2">
      <c r="A89" s="19" t="s">
        <v>52</v>
      </c>
      <c r="B89" s="7">
        <v>-8754.0299295249915</v>
      </c>
    </row>
    <row r="90" spans="1:2" x14ac:dyDescent="0.2">
      <c r="A90" s="19" t="s">
        <v>86</v>
      </c>
      <c r="B90" s="7">
        <v>-8754.0299295249915</v>
      </c>
    </row>
    <row r="91" spans="1:2" x14ac:dyDescent="0.2">
      <c r="A91" s="19" t="s">
        <v>79</v>
      </c>
      <c r="B91" s="19">
        <v>-8754.0299295249915</v>
      </c>
    </row>
    <row r="92" spans="1:2" x14ac:dyDescent="0.2">
      <c r="A92" s="19" t="s">
        <v>85</v>
      </c>
      <c r="B92" s="7">
        <v>-8754.0299295249915</v>
      </c>
    </row>
    <row r="93" spans="1:2" x14ac:dyDescent="0.2">
      <c r="A93" s="19" t="s">
        <v>20</v>
      </c>
      <c r="B93" s="7">
        <v>-8754.0299295249915</v>
      </c>
    </row>
    <row r="94" spans="1:2" x14ac:dyDescent="0.2">
      <c r="A94" s="19" t="s">
        <v>15</v>
      </c>
      <c r="B94" s="7">
        <v>-8754.0299295249915</v>
      </c>
    </row>
    <row r="95" spans="1:2" x14ac:dyDescent="0.2">
      <c r="A95" s="19" t="s">
        <v>90</v>
      </c>
      <c r="B95" s="7">
        <v>-8754.0299295249915</v>
      </c>
    </row>
    <row r="96" spans="1:2" x14ac:dyDescent="0.2">
      <c r="A96" s="19" t="s">
        <v>69</v>
      </c>
      <c r="B96" s="7">
        <v>-8754.0299295249915</v>
      </c>
    </row>
    <row r="97" spans="1:2" x14ac:dyDescent="0.2">
      <c r="A97" s="19" t="s">
        <v>68</v>
      </c>
      <c r="B97" s="7">
        <v>-8754.0299295249915</v>
      </c>
    </row>
    <row r="98" spans="1:2" x14ac:dyDescent="0.2">
      <c r="A98" s="19" t="s">
        <v>94</v>
      </c>
      <c r="B98" s="7">
        <v>-8754.0299295249915</v>
      </c>
    </row>
    <row r="99" spans="1:2" x14ac:dyDescent="0.2">
      <c r="A99" s="19" t="s">
        <v>151</v>
      </c>
      <c r="B99" s="7">
        <v>-9284.2051661094083</v>
      </c>
    </row>
    <row r="100" spans="1:2" x14ac:dyDescent="0.2">
      <c r="A100" s="19" t="s">
        <v>196</v>
      </c>
      <c r="B100" s="7">
        <v>-9877.0808265672858</v>
      </c>
    </row>
    <row r="101" spans="1:2" x14ac:dyDescent="0.2">
      <c r="A101" s="19" t="s">
        <v>111</v>
      </c>
      <c r="B101" s="7">
        <v>-10014.286382554043</v>
      </c>
    </row>
    <row r="102" spans="1:2" x14ac:dyDescent="0.2">
      <c r="A102" s="19" t="s">
        <v>65</v>
      </c>
      <c r="B102" s="7">
        <v>-11047.077111898221</v>
      </c>
    </row>
    <row r="103" spans="1:2" x14ac:dyDescent="0.2">
      <c r="A103" s="19" t="s">
        <v>191</v>
      </c>
      <c r="B103" s="7">
        <v>-11500.738494068391</v>
      </c>
    </row>
    <row r="104" spans="1:2" x14ac:dyDescent="0.2">
      <c r="A104" s="19" t="s">
        <v>162</v>
      </c>
      <c r="B104" s="7">
        <v>-11905.133736345313</v>
      </c>
    </row>
    <row r="105" spans="1:2" x14ac:dyDescent="0.2">
      <c r="A105" s="19" t="s">
        <v>18</v>
      </c>
      <c r="B105" s="7">
        <v>-11921.593108791621</v>
      </c>
    </row>
    <row r="106" spans="1:2" x14ac:dyDescent="0.2">
      <c r="A106" s="19" t="s">
        <v>5</v>
      </c>
      <c r="B106" s="7">
        <v>-12811.168168258326</v>
      </c>
    </row>
    <row r="107" spans="1:2" x14ac:dyDescent="0.2">
      <c r="A107" s="19" t="s">
        <v>185</v>
      </c>
      <c r="B107" s="7">
        <v>-13492.289734346767</v>
      </c>
    </row>
    <row r="108" spans="1:2" x14ac:dyDescent="0.2">
      <c r="A108" s="19" t="s">
        <v>76</v>
      </c>
      <c r="B108" s="7">
        <v>-14178.0063709767</v>
      </c>
    </row>
    <row r="109" spans="1:2" x14ac:dyDescent="0.2">
      <c r="A109" s="19" t="s">
        <v>75</v>
      </c>
      <c r="B109" s="7">
        <v>-14401.52975313356</v>
      </c>
    </row>
    <row r="110" spans="1:2" x14ac:dyDescent="0.2">
      <c r="A110" s="19" t="s">
        <v>159</v>
      </c>
      <c r="B110" s="19">
        <v>-18628.967595951268</v>
      </c>
    </row>
    <row r="111" spans="1:2" x14ac:dyDescent="0.2">
      <c r="A111" s="19" t="s">
        <v>97</v>
      </c>
      <c r="B111" s="19">
        <v>-19631.063997053723</v>
      </c>
    </row>
    <row r="112" spans="1:2" x14ac:dyDescent="0.2">
      <c r="A112" s="19" t="s">
        <v>88</v>
      </c>
      <c r="B112" s="19">
        <v>-19742.5070052552</v>
      </c>
    </row>
    <row r="113" spans="1:2" x14ac:dyDescent="0.2">
      <c r="A113" s="19" t="s">
        <v>71</v>
      </c>
      <c r="B113" s="19">
        <v>-19742.5070052552</v>
      </c>
    </row>
    <row r="114" spans="1:2" x14ac:dyDescent="0.2">
      <c r="A114" s="19" t="s">
        <v>165</v>
      </c>
      <c r="B114" s="19">
        <v>-21101.444318779577</v>
      </c>
    </row>
    <row r="115" spans="1:2" x14ac:dyDescent="0.2">
      <c r="A115" s="19" t="s">
        <v>70</v>
      </c>
      <c r="B115" s="19">
        <v>-25691.930838326047</v>
      </c>
    </row>
    <row r="116" spans="1:2" x14ac:dyDescent="0.2">
      <c r="A116" s="19" t="s">
        <v>206</v>
      </c>
      <c r="B116" s="19">
        <v>-26853.730137078292</v>
      </c>
    </row>
    <row r="117" spans="1:2" x14ac:dyDescent="0.2">
      <c r="A117" s="19" t="s">
        <v>72</v>
      </c>
      <c r="B117" s="19">
        <v>-28708.026658925526</v>
      </c>
    </row>
    <row r="118" spans="1:2" x14ac:dyDescent="0.2">
      <c r="A118" s="19" t="s">
        <v>187</v>
      </c>
      <c r="B118" s="19">
        <v>-28860.822693532034</v>
      </c>
    </row>
    <row r="119" spans="1:2" x14ac:dyDescent="0.2">
      <c r="A119" s="19" t="s">
        <v>193</v>
      </c>
      <c r="B119" s="19">
        <v>-33742.602959031661</v>
      </c>
    </row>
    <row r="120" spans="1:2" x14ac:dyDescent="0.2">
      <c r="A120" s="19" t="s">
        <v>67</v>
      </c>
      <c r="B120" s="19">
        <v>-36586.383217635521</v>
      </c>
    </row>
    <row r="121" spans="1:2" x14ac:dyDescent="0.2">
      <c r="A121" s="19" t="s">
        <v>134</v>
      </c>
      <c r="B121" s="19">
        <v>-37093.304024132078</v>
      </c>
    </row>
    <row r="122" spans="1:2" x14ac:dyDescent="0.2">
      <c r="A122" s="19" t="s">
        <v>10</v>
      </c>
      <c r="B122" s="19">
        <v>-37776.165216035544</v>
      </c>
    </row>
    <row r="123" spans="1:2" x14ac:dyDescent="0.2">
      <c r="A123" s="19" t="s">
        <v>147</v>
      </c>
      <c r="B123" s="19">
        <v>-40931.094597216994</v>
      </c>
    </row>
    <row r="124" spans="1:2" x14ac:dyDescent="0.2">
      <c r="A124" s="19" t="s">
        <v>143</v>
      </c>
      <c r="B124" s="19">
        <v>-42150.883851914012</v>
      </c>
    </row>
    <row r="125" spans="1:2" x14ac:dyDescent="0.2">
      <c r="A125" s="19" t="s">
        <v>92</v>
      </c>
      <c r="B125" s="19">
        <v>-47024.321337013811</v>
      </c>
    </row>
    <row r="126" spans="1:2" x14ac:dyDescent="0.2">
      <c r="A126" s="19" t="s">
        <v>197</v>
      </c>
      <c r="B126" s="19">
        <v>-48470.169950951713</v>
      </c>
    </row>
    <row r="127" spans="1:2" x14ac:dyDescent="0.2">
      <c r="A127" s="19" t="s">
        <v>160</v>
      </c>
      <c r="B127" s="19">
        <v>-49526.03165618443</v>
      </c>
    </row>
    <row r="128" spans="1:2" x14ac:dyDescent="0.2">
      <c r="A128" s="19" t="s">
        <v>105</v>
      </c>
      <c r="B128" s="19">
        <v>-49597.769471258303</v>
      </c>
    </row>
    <row r="129" spans="1:2" x14ac:dyDescent="0.2">
      <c r="A129" s="19" t="s">
        <v>146</v>
      </c>
      <c r="B129" s="21">
        <v>-50323.455100767518</v>
      </c>
    </row>
    <row r="130" spans="1:2" x14ac:dyDescent="0.2">
      <c r="A130" s="19" t="s">
        <v>155</v>
      </c>
      <c r="B130" s="19">
        <v>-58938.4869316849</v>
      </c>
    </row>
    <row r="131" spans="1:2" x14ac:dyDescent="0.2">
      <c r="A131" s="19" t="s">
        <v>154</v>
      </c>
      <c r="B131" s="19">
        <v>-61560.609955019805</v>
      </c>
    </row>
    <row r="132" spans="1:2" x14ac:dyDescent="0.2">
      <c r="A132" s="19" t="s">
        <v>157</v>
      </c>
      <c r="B132" s="19">
        <v>-61628.833047491928</v>
      </c>
    </row>
    <row r="133" spans="1:2" x14ac:dyDescent="0.2">
      <c r="A133" s="19" t="s">
        <v>96</v>
      </c>
      <c r="B133" s="19">
        <v>-62885.719944736447</v>
      </c>
    </row>
    <row r="134" spans="1:2" x14ac:dyDescent="0.2">
      <c r="A134" s="19" t="s">
        <v>121</v>
      </c>
      <c r="B134" s="19">
        <v>-63403.557509906263</v>
      </c>
    </row>
    <row r="135" spans="1:2" x14ac:dyDescent="0.2">
      <c r="A135" s="19" t="s">
        <v>139</v>
      </c>
      <c r="B135" s="19">
        <v>-64611.120572923915</v>
      </c>
    </row>
    <row r="136" spans="1:2" x14ac:dyDescent="0.2">
      <c r="A136" s="19" t="s">
        <v>84</v>
      </c>
      <c r="B136" s="19">
        <v>-64611.120572923915</v>
      </c>
    </row>
    <row r="137" spans="1:2" x14ac:dyDescent="0.2">
      <c r="A137" s="19" t="s">
        <v>166</v>
      </c>
      <c r="B137" s="19">
        <v>-65824.71301997258</v>
      </c>
    </row>
    <row r="138" spans="1:2" x14ac:dyDescent="0.2">
      <c r="A138" s="19" t="s">
        <v>127</v>
      </c>
      <c r="B138" s="19">
        <v>-68497.980963347596</v>
      </c>
    </row>
    <row r="139" spans="1:2" x14ac:dyDescent="0.2">
      <c r="A139" s="19" t="s">
        <v>140</v>
      </c>
      <c r="B139" s="19">
        <v>-70655.103996197737</v>
      </c>
    </row>
    <row r="140" spans="1:2" x14ac:dyDescent="0.2">
      <c r="A140" s="19" t="s">
        <v>141</v>
      </c>
      <c r="B140" s="19">
        <v>-73454.919833154796</v>
      </c>
    </row>
    <row r="141" spans="1:2" x14ac:dyDescent="0.2">
      <c r="A141" s="19" t="s">
        <v>227</v>
      </c>
      <c r="B141" s="19">
        <v>-73578.529421617946</v>
      </c>
    </row>
    <row r="142" spans="1:2" x14ac:dyDescent="0.2">
      <c r="A142" s="19" t="s">
        <v>149</v>
      </c>
      <c r="B142" s="19">
        <v>-87781.55861698497</v>
      </c>
    </row>
    <row r="143" spans="1:2" x14ac:dyDescent="0.2">
      <c r="A143" s="19" t="s">
        <v>66</v>
      </c>
      <c r="B143" s="19">
        <v>-90467.802005598438</v>
      </c>
    </row>
    <row r="144" spans="1:2" x14ac:dyDescent="0.2">
      <c r="A144" s="19" t="s">
        <v>60</v>
      </c>
      <c r="B144" s="19">
        <v>-91294.91342175247</v>
      </c>
    </row>
    <row r="145" spans="1:2" x14ac:dyDescent="0.2">
      <c r="A145" s="19" t="s">
        <v>98</v>
      </c>
      <c r="B145" s="19">
        <v>-93689.327526656503</v>
      </c>
    </row>
    <row r="146" spans="1:2" x14ac:dyDescent="0.2">
      <c r="A146" s="19" t="s">
        <v>133</v>
      </c>
      <c r="B146" s="19">
        <v>-94889.632880457182</v>
      </c>
    </row>
    <row r="147" spans="1:2" x14ac:dyDescent="0.2">
      <c r="A147" s="19" t="s">
        <v>93</v>
      </c>
      <c r="B147" s="19">
        <v>-96895.53990269381</v>
      </c>
    </row>
    <row r="148" spans="1:2" x14ac:dyDescent="0.2">
      <c r="A148" s="19" t="s">
        <v>21</v>
      </c>
      <c r="B148" s="19">
        <v>-96895.53990269381</v>
      </c>
    </row>
    <row r="149" spans="1:2" x14ac:dyDescent="0.2">
      <c r="A149" s="19" t="s">
        <v>131</v>
      </c>
      <c r="B149" s="19">
        <v>-97769.969760813226</v>
      </c>
    </row>
    <row r="150" spans="1:2" x14ac:dyDescent="0.2">
      <c r="A150" s="19" t="s">
        <v>103</v>
      </c>
      <c r="B150" s="19">
        <v>-97769.969760813226</v>
      </c>
    </row>
    <row r="151" spans="1:2" x14ac:dyDescent="0.2">
      <c r="A151" s="19" t="s">
        <v>132</v>
      </c>
      <c r="B151" s="19">
        <v>-97769.969760813226</v>
      </c>
    </row>
    <row r="152" spans="1:2" x14ac:dyDescent="0.2">
      <c r="A152" s="19" t="s">
        <v>128</v>
      </c>
      <c r="B152" s="19">
        <v>-97769.969760813226</v>
      </c>
    </row>
    <row r="153" spans="1:2" x14ac:dyDescent="0.2">
      <c r="A153" s="19" t="s">
        <v>142</v>
      </c>
      <c r="B153" s="19">
        <v>-97769.969760813226</v>
      </c>
    </row>
    <row r="154" spans="1:2" x14ac:dyDescent="0.2">
      <c r="A154" s="19" t="s">
        <v>130</v>
      </c>
      <c r="B154" s="19">
        <v>-97769.969760813226</v>
      </c>
    </row>
  </sheetData>
  <sortState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B9" sqref="B9:B10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Junho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Abril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475</v>
      </c>
    </row>
    <row r="9" spans="1:8" x14ac:dyDescent="0.2">
      <c r="A9" s="11" t="s">
        <v>206</v>
      </c>
      <c r="B9" s="25">
        <v>2095596.6993861592</v>
      </c>
      <c r="C9" s="24"/>
    </row>
    <row r="10" spans="1:8" x14ac:dyDescent="0.2">
      <c r="A10" s="18" t="s">
        <v>7</v>
      </c>
      <c r="B10" s="27">
        <v>-287.68387464096179</v>
      </c>
      <c r="C10" s="24"/>
    </row>
    <row r="11" spans="1:8" x14ac:dyDescent="0.2">
      <c r="A11" s="18" t="s">
        <v>81</v>
      </c>
      <c r="B11" s="27">
        <v>-496.81</v>
      </c>
      <c r="C11" s="24"/>
    </row>
    <row r="12" spans="1:8" x14ac:dyDescent="0.2">
      <c r="A12" s="18" t="s">
        <v>187</v>
      </c>
      <c r="B12" s="27">
        <v>-847.06449085082306</v>
      </c>
      <c r="C12" s="24"/>
    </row>
    <row r="13" spans="1:8" x14ac:dyDescent="0.2">
      <c r="A13" s="23" t="s">
        <v>58</v>
      </c>
      <c r="B13" s="26">
        <v>-1134.7483654917849</v>
      </c>
      <c r="C13" s="24"/>
    </row>
    <row r="14" spans="1:8" x14ac:dyDescent="0.2">
      <c r="A14" s="18" t="s">
        <v>80</v>
      </c>
      <c r="B14" s="27">
        <v>-1134.7483654917849</v>
      </c>
      <c r="C14" s="24"/>
    </row>
    <row r="15" spans="1:8" x14ac:dyDescent="0.2">
      <c r="A15" s="18" t="s">
        <v>16</v>
      </c>
      <c r="B15" s="27">
        <v>-1134.7483654917849</v>
      </c>
      <c r="C15" s="24"/>
    </row>
    <row r="16" spans="1:8" x14ac:dyDescent="0.2">
      <c r="A16" s="18" t="s">
        <v>95</v>
      </c>
      <c r="B16" s="27">
        <v>-1134.7483654917849</v>
      </c>
      <c r="C16" s="24"/>
    </row>
    <row r="17" spans="1:3" x14ac:dyDescent="0.2">
      <c r="A17" s="18" t="s">
        <v>51</v>
      </c>
      <c r="B17" s="27">
        <v>-1134.7483654917849</v>
      </c>
      <c r="C17" s="24"/>
    </row>
    <row r="18" spans="1:3" x14ac:dyDescent="0.2">
      <c r="A18" s="18" t="s">
        <v>102</v>
      </c>
      <c r="B18" s="27">
        <v>-1134.7483654917849</v>
      </c>
      <c r="C18" s="24"/>
    </row>
    <row r="19" spans="1:3" x14ac:dyDescent="0.2">
      <c r="A19" s="18" t="s">
        <v>111</v>
      </c>
      <c r="B19" s="27">
        <v>-1134.7483654917849</v>
      </c>
      <c r="C19" s="24"/>
    </row>
    <row r="20" spans="1:3" x14ac:dyDescent="0.2">
      <c r="A20" s="18" t="s">
        <v>129</v>
      </c>
      <c r="B20" s="27">
        <v>-1134.7483654917849</v>
      </c>
      <c r="C20" s="24"/>
    </row>
    <row r="21" spans="1:3" x14ac:dyDescent="0.2">
      <c r="A21" s="18" t="s">
        <v>123</v>
      </c>
      <c r="B21" s="27">
        <v>-1134.7483654917849</v>
      </c>
      <c r="C21" s="24"/>
    </row>
    <row r="22" spans="1:3" x14ac:dyDescent="0.2">
      <c r="A22" s="18" t="s">
        <v>57</v>
      </c>
      <c r="B22" s="27">
        <v>-1134.7483654917849</v>
      </c>
      <c r="C22" s="24"/>
    </row>
    <row r="23" spans="1:3" x14ac:dyDescent="0.2">
      <c r="A23" s="18" t="s">
        <v>124</v>
      </c>
      <c r="B23" s="27">
        <v>-1134.7483654917849</v>
      </c>
      <c r="C23" s="24"/>
    </row>
    <row r="24" spans="1:3" x14ac:dyDescent="0.2">
      <c r="A24" s="18" t="s">
        <v>53</v>
      </c>
      <c r="B24" s="27">
        <v>-1134.7483654917849</v>
      </c>
      <c r="C24" s="24"/>
    </row>
    <row r="25" spans="1:3" x14ac:dyDescent="0.2">
      <c r="A25" s="18" t="s">
        <v>63</v>
      </c>
      <c r="B25" s="27">
        <v>-1134.7483654917849</v>
      </c>
      <c r="C25" s="24"/>
    </row>
    <row r="26" spans="1:3" x14ac:dyDescent="0.2">
      <c r="A26" s="18" t="s">
        <v>14</v>
      </c>
      <c r="B26" s="27">
        <v>-1134.7483654917849</v>
      </c>
      <c r="C26" s="24"/>
    </row>
    <row r="27" spans="1:3" x14ac:dyDescent="0.2">
      <c r="A27" s="18" t="s">
        <v>83</v>
      </c>
      <c r="B27" s="27">
        <v>-1134.7483654917849</v>
      </c>
      <c r="C27" s="24"/>
    </row>
    <row r="28" spans="1:3" x14ac:dyDescent="0.2">
      <c r="A28" s="18" t="s">
        <v>9</v>
      </c>
      <c r="B28" s="27">
        <v>-1134.7483654917849</v>
      </c>
      <c r="C28" s="24"/>
    </row>
    <row r="29" spans="1:3" x14ac:dyDescent="0.2">
      <c r="A29" s="18" t="s">
        <v>101</v>
      </c>
      <c r="B29" s="27">
        <v>-1134.7483654917849</v>
      </c>
      <c r="C29" s="24"/>
    </row>
    <row r="30" spans="1:3" x14ac:dyDescent="0.2">
      <c r="A30" s="18" t="s">
        <v>12</v>
      </c>
      <c r="B30" s="27">
        <v>-1134.7483654917849</v>
      </c>
      <c r="C30" s="24"/>
    </row>
    <row r="31" spans="1:3" x14ac:dyDescent="0.2">
      <c r="A31" s="18" t="s">
        <v>78</v>
      </c>
      <c r="B31" s="27">
        <v>-1134.7483654917849</v>
      </c>
      <c r="C31" s="24"/>
    </row>
    <row r="32" spans="1:3" x14ac:dyDescent="0.2">
      <c r="A32" s="18" t="s">
        <v>52</v>
      </c>
      <c r="B32" s="27">
        <v>-1134.7483654917849</v>
      </c>
      <c r="C32" s="24"/>
    </row>
    <row r="33" spans="1:3" x14ac:dyDescent="0.2">
      <c r="A33" s="18" t="s">
        <v>87</v>
      </c>
      <c r="B33" s="27">
        <v>-1134.7483654917849</v>
      </c>
      <c r="C33" s="24"/>
    </row>
    <row r="34" spans="1:3" x14ac:dyDescent="0.2">
      <c r="A34" s="18" t="s">
        <v>61</v>
      </c>
      <c r="B34" s="27">
        <v>-1134.7483654917849</v>
      </c>
      <c r="C34" s="24"/>
    </row>
    <row r="35" spans="1:3" x14ac:dyDescent="0.2">
      <c r="A35" s="18" t="s">
        <v>8</v>
      </c>
      <c r="B35" s="27">
        <v>-1134.7483654917849</v>
      </c>
      <c r="C35" s="24"/>
    </row>
    <row r="36" spans="1:3" x14ac:dyDescent="0.2">
      <c r="A36" s="18" t="s">
        <v>86</v>
      </c>
      <c r="B36" s="27">
        <v>-1134.7483654917849</v>
      </c>
      <c r="C36" s="24"/>
    </row>
    <row r="37" spans="1:3" x14ac:dyDescent="0.2">
      <c r="A37" s="18" t="s">
        <v>85</v>
      </c>
      <c r="B37" s="27">
        <v>-1134.7483654917849</v>
      </c>
      <c r="C37" s="24"/>
    </row>
    <row r="38" spans="1:3" x14ac:dyDescent="0.2">
      <c r="A38" s="18" t="s">
        <v>20</v>
      </c>
      <c r="B38" s="27">
        <v>-1134.7483654917849</v>
      </c>
      <c r="C38" s="24"/>
    </row>
    <row r="39" spans="1:3" x14ac:dyDescent="0.2">
      <c r="A39" s="18" t="s">
        <v>15</v>
      </c>
      <c r="B39" s="27">
        <v>-1134.7483654917849</v>
      </c>
      <c r="C39" s="24"/>
    </row>
    <row r="40" spans="1:3" x14ac:dyDescent="0.2">
      <c r="A40" s="18" t="s">
        <v>90</v>
      </c>
      <c r="B40" s="27">
        <v>-1134.7483654917849</v>
      </c>
      <c r="C40" s="24"/>
    </row>
    <row r="41" spans="1:3" x14ac:dyDescent="0.2">
      <c r="A41" s="18" t="s">
        <v>69</v>
      </c>
      <c r="B41" s="27">
        <v>-1134.7483654917849</v>
      </c>
      <c r="C41" s="24"/>
    </row>
    <row r="42" spans="1:3" x14ac:dyDescent="0.2">
      <c r="A42" s="18" t="s">
        <v>68</v>
      </c>
      <c r="B42" s="27">
        <v>-1134.7483654917849</v>
      </c>
      <c r="C42" s="24"/>
    </row>
    <row r="43" spans="1:3" x14ac:dyDescent="0.2">
      <c r="A43" s="18" t="s">
        <v>94</v>
      </c>
      <c r="B43" s="27">
        <v>-1134.7483654917849</v>
      </c>
      <c r="C43" s="24"/>
    </row>
    <row r="44" spans="1:3" x14ac:dyDescent="0.2">
      <c r="A44" s="18" t="s">
        <v>156</v>
      </c>
      <c r="B44" s="27">
        <v>-1306.7679819475486</v>
      </c>
      <c r="C44" s="24"/>
    </row>
    <row r="45" spans="1:3" x14ac:dyDescent="0.2">
      <c r="A45" s="18" t="s">
        <v>163</v>
      </c>
      <c r="B45" s="27">
        <v>-1323.0581089987847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-1703.5714044616586</v>
      </c>
      <c r="C47" s="24"/>
    </row>
    <row r="48" spans="1:3" x14ac:dyDescent="0.2">
      <c r="A48" s="18" t="s">
        <v>150</v>
      </c>
      <c r="B48" s="27">
        <v>-1902.1084164429192</v>
      </c>
      <c r="C48" s="24"/>
    </row>
    <row r="49" spans="1:3" x14ac:dyDescent="0.2">
      <c r="A49" s="18" t="s">
        <v>158</v>
      </c>
      <c r="B49" s="27">
        <v>-1926.2621551032555</v>
      </c>
      <c r="C49" s="24"/>
    </row>
    <row r="50" spans="1:3" x14ac:dyDescent="0.2">
      <c r="A50" s="18" t="s">
        <v>152</v>
      </c>
      <c r="B50" s="27">
        <v>-2007.3654327429322</v>
      </c>
      <c r="C50" s="24"/>
    </row>
    <row r="51" spans="1:3" x14ac:dyDescent="0.2">
      <c r="A51" s="18" t="s">
        <v>82</v>
      </c>
      <c r="B51" s="27">
        <v>-2007.3654327429322</v>
      </c>
      <c r="C51" s="24"/>
    </row>
    <row r="52" spans="1:3" x14ac:dyDescent="0.2">
      <c r="A52" s="18" t="s">
        <v>13</v>
      </c>
      <c r="B52" s="27">
        <v>-2441.5163474393335</v>
      </c>
      <c r="C52" s="24"/>
    </row>
    <row r="53" spans="1:3" x14ac:dyDescent="0.2">
      <c r="A53" s="18" t="s">
        <v>19</v>
      </c>
      <c r="B53" s="27">
        <v>-2486.2096225339646</v>
      </c>
      <c r="C53" s="24"/>
    </row>
    <row r="54" spans="1:3" x14ac:dyDescent="0.2">
      <c r="A54" s="18" t="s">
        <v>75</v>
      </c>
      <c r="B54" s="27">
        <v>-2796.131894223015</v>
      </c>
      <c r="C54" s="24"/>
    </row>
    <row r="55" spans="1:3" x14ac:dyDescent="0.2">
      <c r="A55" s="18" t="s">
        <v>153</v>
      </c>
      <c r="B55" s="27">
        <v>-2979.8819225226457</v>
      </c>
      <c r="C55" s="24"/>
    </row>
    <row r="56" spans="1:3" x14ac:dyDescent="0.2">
      <c r="A56" s="18" t="s">
        <v>54</v>
      </c>
      <c r="B56" s="27">
        <v>-3242.3878117948152</v>
      </c>
      <c r="C56" s="24"/>
    </row>
    <row r="57" spans="1:3" x14ac:dyDescent="0.2">
      <c r="A57" s="18" t="s">
        <v>148</v>
      </c>
      <c r="B57" s="27">
        <v>-5598.8151522979379</v>
      </c>
      <c r="C57" s="24"/>
    </row>
    <row r="58" spans="1:3" x14ac:dyDescent="0.2">
      <c r="A58" s="18" t="s">
        <v>18</v>
      </c>
      <c r="B58" s="27">
        <v>-7328.4093727651589</v>
      </c>
      <c r="C58" s="24"/>
    </row>
    <row r="59" spans="1:3" x14ac:dyDescent="0.2">
      <c r="A59" s="18" t="s">
        <v>6</v>
      </c>
      <c r="B59" s="27">
        <v>-7337.1477267694545</v>
      </c>
      <c r="C59" s="24"/>
    </row>
    <row r="60" spans="1:3" x14ac:dyDescent="0.2">
      <c r="A60" s="18" t="s">
        <v>165</v>
      </c>
      <c r="B60" s="27">
        <v>-8129.9650667836295</v>
      </c>
      <c r="C60" s="24"/>
    </row>
    <row r="61" spans="1:3" x14ac:dyDescent="0.2">
      <c r="A61" s="18" t="s">
        <v>5</v>
      </c>
      <c r="B61" s="27">
        <v>-8555.9857052067746</v>
      </c>
      <c r="C61" s="24"/>
    </row>
    <row r="62" spans="1:3" x14ac:dyDescent="0.2">
      <c r="A62" s="18" t="s">
        <v>197</v>
      </c>
      <c r="B62" s="27">
        <v>-9877.3099706239718</v>
      </c>
      <c r="C62" s="24"/>
    </row>
    <row r="63" spans="1:3" x14ac:dyDescent="0.2">
      <c r="A63" s="18" t="s">
        <v>151</v>
      </c>
      <c r="B63" s="27">
        <v>-10283.799474663698</v>
      </c>
      <c r="C63" s="24"/>
    </row>
    <row r="64" spans="1:3" x14ac:dyDescent="0.2">
      <c r="A64" s="18" t="s">
        <v>126</v>
      </c>
      <c r="B64" s="27">
        <v>-12035.208432497937</v>
      </c>
      <c r="C64" s="24"/>
    </row>
    <row r="65" spans="1:3" x14ac:dyDescent="0.2">
      <c r="A65" s="18" t="s">
        <v>162</v>
      </c>
      <c r="B65" s="27">
        <v>-15442.891236209369</v>
      </c>
      <c r="C65" s="24"/>
    </row>
    <row r="66" spans="1:3" x14ac:dyDescent="0.2">
      <c r="A66" s="18" t="s">
        <v>76</v>
      </c>
      <c r="B66" s="27">
        <v>-15613.398134154229</v>
      </c>
      <c r="C66" s="24"/>
    </row>
    <row r="67" spans="1:3" x14ac:dyDescent="0.2">
      <c r="A67" s="18" t="s">
        <v>88</v>
      </c>
      <c r="B67" s="27">
        <v>-15613.398134154229</v>
      </c>
      <c r="C67" s="24"/>
    </row>
    <row r="68" spans="1:3" x14ac:dyDescent="0.2">
      <c r="A68" s="18" t="s">
        <v>71</v>
      </c>
      <c r="B68" s="27">
        <v>-15613.398134154229</v>
      </c>
      <c r="C68" s="24"/>
    </row>
    <row r="69" spans="1:3" x14ac:dyDescent="0.2">
      <c r="A69" s="18" t="s">
        <v>97</v>
      </c>
      <c r="B69" s="27">
        <v>-15613.398134154229</v>
      </c>
      <c r="C69" s="24"/>
    </row>
    <row r="70" spans="1:3" x14ac:dyDescent="0.2">
      <c r="A70" s="18" t="s">
        <v>193</v>
      </c>
      <c r="B70" s="27">
        <v>-16009.541906691216</v>
      </c>
      <c r="C70" s="24"/>
    </row>
    <row r="71" spans="1:3" x14ac:dyDescent="0.2">
      <c r="A71" s="18" t="s">
        <v>159</v>
      </c>
      <c r="B71" s="27">
        <v>-17577.102250943619</v>
      </c>
      <c r="C71" s="24"/>
    </row>
    <row r="72" spans="1:3" x14ac:dyDescent="0.2">
      <c r="A72" s="18" t="s">
        <v>70</v>
      </c>
      <c r="B72" s="27">
        <v>-22017.723428347959</v>
      </c>
      <c r="C72" s="24"/>
    </row>
    <row r="73" spans="1:3" x14ac:dyDescent="0.2">
      <c r="A73" s="18" t="s">
        <v>160</v>
      </c>
      <c r="B73" s="27">
        <v>-22442.934143908107</v>
      </c>
      <c r="C73" s="24"/>
    </row>
    <row r="74" spans="1:3" x14ac:dyDescent="0.2">
      <c r="A74" s="18" t="s">
        <v>157</v>
      </c>
      <c r="B74" s="27">
        <v>-23653.431758039009</v>
      </c>
      <c r="C74" s="24"/>
    </row>
    <row r="75" spans="1:3" x14ac:dyDescent="0.2">
      <c r="A75" s="23" t="s">
        <v>146</v>
      </c>
      <c r="B75" s="26">
        <v>-23840.85473179874</v>
      </c>
      <c r="C75" s="24"/>
    </row>
    <row r="76" spans="1:3" x14ac:dyDescent="0.2">
      <c r="A76" s="18" t="s">
        <v>72</v>
      </c>
      <c r="B76" s="27">
        <v>-25168.892342816878</v>
      </c>
      <c r="C76" s="24"/>
    </row>
    <row r="77" spans="1:3" x14ac:dyDescent="0.2">
      <c r="A77" s="23" t="s">
        <v>166</v>
      </c>
      <c r="B77" s="26">
        <v>-28882.01164722945</v>
      </c>
      <c r="C77" s="24"/>
    </row>
    <row r="78" spans="1:3" x14ac:dyDescent="0.2">
      <c r="A78" s="18" t="s">
        <v>134</v>
      </c>
      <c r="B78" s="27">
        <v>-33741.991665605376</v>
      </c>
      <c r="C78" s="24"/>
    </row>
    <row r="79" spans="1:3" x14ac:dyDescent="0.2">
      <c r="A79" s="18" t="s">
        <v>10</v>
      </c>
      <c r="B79" s="27">
        <v>-34643.76069493535</v>
      </c>
      <c r="C79" s="24"/>
    </row>
    <row r="80" spans="1:3" x14ac:dyDescent="0.2">
      <c r="A80" s="18" t="s">
        <v>205</v>
      </c>
      <c r="B80" s="27">
        <v>-36961.664127845805</v>
      </c>
      <c r="C80" s="24"/>
    </row>
    <row r="81" spans="1:3" x14ac:dyDescent="0.2">
      <c r="A81" s="18" t="s">
        <v>141</v>
      </c>
      <c r="B81" s="27">
        <v>-37100.502331152173</v>
      </c>
      <c r="C81" s="24"/>
    </row>
    <row r="82" spans="1:3" x14ac:dyDescent="0.2">
      <c r="A82" s="18" t="s">
        <v>155</v>
      </c>
      <c r="B82" s="27">
        <v>-37470.774065686732</v>
      </c>
      <c r="C82" s="24"/>
    </row>
    <row r="83" spans="1:3" x14ac:dyDescent="0.2">
      <c r="A83" s="18" t="s">
        <v>147</v>
      </c>
      <c r="B83" s="27">
        <v>-39027.232078765592</v>
      </c>
      <c r="C83" s="24"/>
    </row>
    <row r="84" spans="1:3" x14ac:dyDescent="0.2">
      <c r="A84" s="18" t="s">
        <v>154</v>
      </c>
      <c r="B84" s="27">
        <v>-39027.232078765592</v>
      </c>
      <c r="C84" s="24"/>
    </row>
    <row r="85" spans="1:3" x14ac:dyDescent="0.2">
      <c r="A85" s="18" t="s">
        <v>143</v>
      </c>
      <c r="B85" s="27">
        <v>-39027.232078765592</v>
      </c>
      <c r="C85" s="24"/>
    </row>
    <row r="86" spans="1:3" x14ac:dyDescent="0.2">
      <c r="A86" s="18" t="s">
        <v>67</v>
      </c>
      <c r="B86" s="27">
        <v>-39027.232078765592</v>
      </c>
      <c r="C86" s="24"/>
    </row>
    <row r="87" spans="1:3" x14ac:dyDescent="0.2">
      <c r="A87" s="18" t="s">
        <v>121</v>
      </c>
      <c r="B87" s="27">
        <v>-39941.546050368452</v>
      </c>
      <c r="C87" s="24"/>
    </row>
    <row r="88" spans="1:3" x14ac:dyDescent="0.2">
      <c r="A88" s="18" t="s">
        <v>92</v>
      </c>
      <c r="B88" s="27">
        <v>-40369.979229218698</v>
      </c>
      <c r="C88" s="24"/>
    </row>
    <row r="89" spans="1:3" x14ac:dyDescent="0.2">
      <c r="A89" s="18" t="s">
        <v>105</v>
      </c>
      <c r="B89" s="27">
        <v>-44055.859913375978</v>
      </c>
      <c r="C89" s="24"/>
    </row>
    <row r="90" spans="1:3" x14ac:dyDescent="0.2">
      <c r="A90" s="18" t="s">
        <v>227</v>
      </c>
      <c r="B90" s="27">
        <v>-48121.680721448392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84</v>
      </c>
      <c r="B92" s="27">
        <v>-52489.554756510996</v>
      </c>
      <c r="C92" s="24"/>
    </row>
    <row r="93" spans="1:3" x14ac:dyDescent="0.2">
      <c r="A93" s="18" t="s">
        <v>66</v>
      </c>
      <c r="B93" s="27">
        <v>-58819.687709615879</v>
      </c>
      <c r="C93" s="24"/>
    </row>
    <row r="94" spans="1:3" x14ac:dyDescent="0.2">
      <c r="A94" s="18" t="s">
        <v>60</v>
      </c>
      <c r="B94" s="27">
        <v>-59681.717968573364</v>
      </c>
      <c r="C94" s="24"/>
    </row>
    <row r="95" spans="1:3" x14ac:dyDescent="0.2">
      <c r="A95" s="18" t="s">
        <v>103</v>
      </c>
      <c r="B95" s="27">
        <v>-60480.576371764095</v>
      </c>
      <c r="C95" s="24"/>
    </row>
    <row r="96" spans="1:3" x14ac:dyDescent="0.2">
      <c r="A96" s="18" t="s">
        <v>96</v>
      </c>
      <c r="B96" s="27">
        <v>-62753.34769203046</v>
      </c>
      <c r="C96" s="24"/>
    </row>
    <row r="97" spans="1:3" x14ac:dyDescent="0.2">
      <c r="A97" s="18" t="s">
        <v>140</v>
      </c>
      <c r="B97" s="27">
        <v>-64556.018809909205</v>
      </c>
      <c r="C97" s="24"/>
    </row>
    <row r="98" spans="1:3" x14ac:dyDescent="0.2">
      <c r="A98" s="18" t="s">
        <v>98</v>
      </c>
      <c r="B98" s="27">
        <v>-64556.018809909205</v>
      </c>
      <c r="C98" s="24"/>
    </row>
    <row r="99" spans="1:3" x14ac:dyDescent="0.2">
      <c r="A99" s="18" t="s">
        <v>149</v>
      </c>
      <c r="B99" s="27">
        <v>-64556.018809909205</v>
      </c>
      <c r="C99" s="24"/>
    </row>
    <row r="100" spans="1:3" x14ac:dyDescent="0.2">
      <c r="A100" s="18" t="s">
        <v>127</v>
      </c>
      <c r="B100" s="27">
        <v>-64556.018809909205</v>
      </c>
      <c r="C100" s="24"/>
    </row>
    <row r="101" spans="1:3" x14ac:dyDescent="0.2">
      <c r="A101" s="18" t="s">
        <v>139</v>
      </c>
      <c r="B101" s="27">
        <v>-64556.018809909205</v>
      </c>
      <c r="C101" s="24"/>
    </row>
    <row r="102" spans="1:3" x14ac:dyDescent="0.2">
      <c r="A102" s="18" t="s">
        <v>133</v>
      </c>
      <c r="B102" s="27">
        <v>-64556.018809909205</v>
      </c>
      <c r="C102" s="24"/>
    </row>
    <row r="103" spans="1:3" x14ac:dyDescent="0.2">
      <c r="A103" s="18" t="s">
        <v>93</v>
      </c>
      <c r="B103" s="27">
        <v>-65535.285971893558</v>
      </c>
      <c r="C103" s="24"/>
    </row>
    <row r="104" spans="1:3" x14ac:dyDescent="0.2">
      <c r="A104" s="18" t="s">
        <v>21</v>
      </c>
      <c r="B104" s="27">
        <v>-65535.285971893558</v>
      </c>
      <c r="C104" s="24"/>
    </row>
    <row r="105" spans="1:3" x14ac:dyDescent="0.2">
      <c r="A105" s="18" t="s">
        <v>132</v>
      </c>
      <c r="B105" s="27">
        <v>-66448.876371764083</v>
      </c>
      <c r="C105" s="24"/>
    </row>
    <row r="106" spans="1:3" x14ac:dyDescent="0.2">
      <c r="A106" s="18" t="s">
        <v>128</v>
      </c>
      <c r="B106" s="27">
        <v>-66448.876371764083</v>
      </c>
      <c r="C106" s="24"/>
    </row>
    <row r="107" spans="1:3" x14ac:dyDescent="0.2">
      <c r="A107" s="18" t="s">
        <v>131</v>
      </c>
      <c r="B107" s="27">
        <v>-66448.876371764083</v>
      </c>
      <c r="C107" s="24"/>
    </row>
    <row r="108" spans="1:3" x14ac:dyDescent="0.2">
      <c r="A108" s="18" t="s">
        <v>142</v>
      </c>
      <c r="B108" s="27">
        <v>-66448.876371764083</v>
      </c>
      <c r="C108" s="24"/>
    </row>
    <row r="109" spans="1:3" x14ac:dyDescent="0.2">
      <c r="A109" s="18" t="s">
        <v>130</v>
      </c>
      <c r="B109" s="27">
        <v>-66448.876371764083</v>
      </c>
    </row>
  </sheetData>
  <sortState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C11" sqref="C11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4"/>
      <c r="E2" s="14"/>
    </row>
    <row r="3" spans="1:8" ht="16.5" customHeight="1" x14ac:dyDescent="0.2">
      <c r="B3" s="15" t="str">
        <f ca="1">Índice!A9</f>
        <v>MÊS DE COMPETÊNCIA: Abril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8184.99</v>
      </c>
      <c r="C9" s="19">
        <f ca="1">215902.66+B9</f>
        <v>224087.65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131334.39999999999</v>
      </c>
      <c r="C10" s="19">
        <f ca="1">1406175+B10</f>
        <v>1537509.4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139519.38999999998</v>
      </c>
      <c r="C11" s="20">
        <f ca="1">SUM(C9:C10)</f>
        <v>1761597.0499999998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9"/>
  <sheetViews>
    <sheetView workbookViewId="0">
      <selection activeCell="B9" sqref="B9:B138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Junho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Abril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455</v>
      </c>
    </row>
    <row r="9" spans="1:8" x14ac:dyDescent="0.2">
      <c r="A9" s="11" t="s">
        <v>73</v>
      </c>
      <c r="B9" s="12">
        <v>3939957.0486257616</v>
      </c>
    </row>
    <row r="10" spans="1:8" x14ac:dyDescent="0.2">
      <c r="A10" s="18" t="s">
        <v>225</v>
      </c>
      <c r="B10" s="19">
        <v>0</v>
      </c>
      <c r="F10" s="13"/>
    </row>
    <row r="11" spans="1:8" x14ac:dyDescent="0.2">
      <c r="A11" s="23" t="s">
        <v>171</v>
      </c>
      <c r="B11" s="21">
        <v>-33.127003782573212</v>
      </c>
      <c r="F11" s="13"/>
    </row>
    <row r="12" spans="1:8" x14ac:dyDescent="0.2">
      <c r="A12" s="18" t="s">
        <v>74</v>
      </c>
      <c r="B12" s="19">
        <v>-33.127003782573212</v>
      </c>
      <c r="F12" s="13"/>
    </row>
    <row r="13" spans="1:8" x14ac:dyDescent="0.2">
      <c r="A13" s="5" t="s">
        <v>55</v>
      </c>
      <c r="B13" s="7">
        <v>-34.78474635242992</v>
      </c>
      <c r="F13" s="13"/>
    </row>
    <row r="14" spans="1:8" x14ac:dyDescent="0.2">
      <c r="A14" s="5" t="s">
        <v>107</v>
      </c>
      <c r="B14" s="7">
        <v>-67.911750135003132</v>
      </c>
      <c r="F14" s="13"/>
    </row>
    <row r="15" spans="1:8" x14ac:dyDescent="0.2">
      <c r="A15" s="5" t="s">
        <v>121</v>
      </c>
      <c r="B15" s="7">
        <v>-183.82968923539815</v>
      </c>
      <c r="F15" s="13"/>
    </row>
    <row r="16" spans="1:8" x14ac:dyDescent="0.2">
      <c r="A16" s="5" t="s">
        <v>205</v>
      </c>
      <c r="B16" s="7">
        <v>-183.82968923539815</v>
      </c>
      <c r="F16" s="13"/>
    </row>
    <row r="17" spans="1:6" x14ac:dyDescent="0.2">
      <c r="A17" s="5" t="s">
        <v>179</v>
      </c>
      <c r="B17" s="7">
        <v>-211.40177058671327</v>
      </c>
      <c r="F17" s="13"/>
    </row>
    <row r="18" spans="1:6" x14ac:dyDescent="0.2">
      <c r="A18" s="5" t="s">
        <v>188</v>
      </c>
      <c r="B18" s="7">
        <v>-273.29778120622632</v>
      </c>
      <c r="F18" s="13"/>
    </row>
    <row r="19" spans="1:6" x14ac:dyDescent="0.2">
      <c r="A19" s="5" t="s">
        <v>110</v>
      </c>
      <c r="B19" s="7">
        <v>-273.29778120622632</v>
      </c>
      <c r="F19" s="13"/>
    </row>
    <row r="20" spans="1:6" x14ac:dyDescent="0.2">
      <c r="A20" s="5" t="s">
        <v>108</v>
      </c>
      <c r="B20" s="7">
        <v>-308.08252755865624</v>
      </c>
      <c r="F20" s="13"/>
    </row>
    <row r="21" spans="1:6" x14ac:dyDescent="0.2">
      <c r="A21" s="5" t="s">
        <v>151</v>
      </c>
      <c r="B21" s="7">
        <v>-308.72363700407544</v>
      </c>
      <c r="F21" s="13"/>
    </row>
    <row r="22" spans="1:6" x14ac:dyDescent="0.2">
      <c r="A22" s="5" t="s">
        <v>200</v>
      </c>
      <c r="B22" s="7">
        <v>-494.44651979098512</v>
      </c>
      <c r="F22" s="13"/>
    </row>
    <row r="23" spans="1:6" x14ac:dyDescent="0.2">
      <c r="A23" s="5" t="s">
        <v>206</v>
      </c>
      <c r="B23" s="7">
        <v>-577.1468964047325</v>
      </c>
      <c r="F23" s="13"/>
    </row>
    <row r="24" spans="1:6" x14ac:dyDescent="0.2">
      <c r="A24" s="5" t="s">
        <v>187</v>
      </c>
      <c r="B24" s="7">
        <v>-762.42232131583262</v>
      </c>
      <c r="F24" s="13"/>
    </row>
    <row r="25" spans="1:6" x14ac:dyDescent="0.2">
      <c r="A25" s="5" t="s">
        <v>190</v>
      </c>
      <c r="B25" s="7">
        <v>-879.10464079443636</v>
      </c>
      <c r="F25" s="13"/>
    </row>
    <row r="26" spans="1:6" x14ac:dyDescent="0.2">
      <c r="A26" s="5" t="s">
        <v>202</v>
      </c>
      <c r="B26" s="7">
        <v>-879.10464079443636</v>
      </c>
      <c r="F26" s="13"/>
    </row>
    <row r="27" spans="1:6" x14ac:dyDescent="0.2">
      <c r="A27" s="5" t="s">
        <v>155</v>
      </c>
      <c r="B27" s="7">
        <v>-946.2520105512308</v>
      </c>
      <c r="F27" s="13"/>
    </row>
    <row r="28" spans="1:6" x14ac:dyDescent="0.2">
      <c r="A28" s="5" t="s">
        <v>160</v>
      </c>
      <c r="B28" s="7">
        <v>-946.2520105512308</v>
      </c>
      <c r="F28" s="13"/>
    </row>
    <row r="29" spans="1:6" x14ac:dyDescent="0.2">
      <c r="A29" s="5" t="s">
        <v>173</v>
      </c>
      <c r="B29" s="7">
        <v>-987.16880544829746</v>
      </c>
      <c r="F29" s="13"/>
    </row>
    <row r="30" spans="1:6" x14ac:dyDescent="0.2">
      <c r="A30" s="5" t="s">
        <v>184</v>
      </c>
      <c r="B30" s="7">
        <v>-987.16880544829746</v>
      </c>
      <c r="F30" s="13"/>
    </row>
    <row r="31" spans="1:6" x14ac:dyDescent="0.2">
      <c r="A31" s="5" t="s">
        <v>203</v>
      </c>
      <c r="B31" s="7">
        <v>-987.16880544829746</v>
      </c>
      <c r="F31" s="13"/>
    </row>
    <row r="32" spans="1:6" x14ac:dyDescent="0.2">
      <c r="A32" s="5" t="s">
        <v>7</v>
      </c>
      <c r="B32" s="7">
        <v>-1190.5346676643901</v>
      </c>
      <c r="F32" s="13"/>
    </row>
    <row r="33" spans="1:6" x14ac:dyDescent="0.2">
      <c r="A33" s="5" t="s">
        <v>192</v>
      </c>
      <c r="B33" s="7">
        <v>-1251.4382250223584</v>
      </c>
      <c r="F33" s="13"/>
    </row>
    <row r="34" spans="1:6" x14ac:dyDescent="0.2">
      <c r="A34" s="5" t="s">
        <v>146</v>
      </c>
      <c r="B34" s="7">
        <v>-1270.4915245767529</v>
      </c>
      <c r="F34" s="13"/>
    </row>
    <row r="35" spans="1:6" x14ac:dyDescent="0.2">
      <c r="A35" s="5" t="s">
        <v>91</v>
      </c>
      <c r="B35" s="7">
        <v>-1292.2739816223291</v>
      </c>
      <c r="F35" s="13"/>
    </row>
    <row r="36" spans="1:6" x14ac:dyDescent="0.2">
      <c r="A36" s="5" t="s">
        <v>175</v>
      </c>
      <c r="B36" s="7">
        <v>-1339.933757976589</v>
      </c>
      <c r="F36" s="13"/>
    </row>
    <row r="37" spans="1:6" x14ac:dyDescent="0.2">
      <c r="A37" s="5" t="s">
        <v>178</v>
      </c>
      <c r="B37" s="7">
        <v>-1339.933757976589</v>
      </c>
      <c r="F37" s="13"/>
    </row>
    <row r="38" spans="1:6" x14ac:dyDescent="0.2">
      <c r="A38" s="5" t="s">
        <v>182</v>
      </c>
      <c r="B38" s="7">
        <v>-1339.933757976589</v>
      </c>
      <c r="F38" s="13"/>
    </row>
    <row r="39" spans="1:6" x14ac:dyDescent="0.2">
      <c r="A39" s="5" t="s">
        <v>189</v>
      </c>
      <c r="B39" s="7">
        <v>-1339.933757976589</v>
      </c>
      <c r="F39" s="13"/>
    </row>
    <row r="40" spans="1:6" x14ac:dyDescent="0.2">
      <c r="A40" s="5" t="s">
        <v>177</v>
      </c>
      <c r="B40" s="7">
        <v>-1536.1822310808668</v>
      </c>
      <c r="F40" s="13"/>
    </row>
    <row r="41" spans="1:6" x14ac:dyDescent="0.2">
      <c r="A41" s="5" t="s">
        <v>180</v>
      </c>
      <c r="B41" s="7">
        <v>-1909.623644224255</v>
      </c>
      <c r="F41" s="13"/>
    </row>
    <row r="42" spans="1:6" x14ac:dyDescent="0.2">
      <c r="A42" s="5" t="s">
        <v>198</v>
      </c>
      <c r="B42" s="7">
        <v>-1909.623644224255</v>
      </c>
      <c r="F42" s="13"/>
    </row>
    <row r="43" spans="1:6" x14ac:dyDescent="0.2">
      <c r="A43" s="5" t="s">
        <v>194</v>
      </c>
      <c r="B43" s="7">
        <v>-1993.2307131415876</v>
      </c>
      <c r="F43" s="13"/>
    </row>
    <row r="44" spans="1:6" x14ac:dyDescent="0.2">
      <c r="A44" s="5" t="s">
        <v>6</v>
      </c>
      <c r="B44" s="7">
        <v>-2482.4622743821888</v>
      </c>
      <c r="F44" s="13"/>
    </row>
    <row r="45" spans="1:6" x14ac:dyDescent="0.2">
      <c r="A45" s="5" t="s">
        <v>76</v>
      </c>
      <c r="B45" s="7">
        <v>-2537.2406317862087</v>
      </c>
      <c r="F45" s="13"/>
    </row>
    <row r="46" spans="1:6" x14ac:dyDescent="0.2">
      <c r="A46" s="5" t="s">
        <v>67</v>
      </c>
      <c r="B46" s="7">
        <v>-2537.2406317862087</v>
      </c>
      <c r="F46" s="13"/>
    </row>
    <row r="47" spans="1:6" x14ac:dyDescent="0.2">
      <c r="A47" s="5" t="s">
        <v>150</v>
      </c>
      <c r="B47" s="7">
        <v>-2897.1023900909395</v>
      </c>
      <c r="F47" s="13"/>
    </row>
    <row r="48" spans="1:6" x14ac:dyDescent="0.2">
      <c r="A48" s="5" t="s">
        <v>204</v>
      </c>
      <c r="B48" s="7">
        <v>-3660.2420414093835</v>
      </c>
      <c r="F48" s="13"/>
    </row>
    <row r="49" spans="1:6" x14ac:dyDescent="0.2">
      <c r="A49" s="5" t="s">
        <v>17</v>
      </c>
      <c r="B49" s="7">
        <v>-3663.7406348846025</v>
      </c>
      <c r="F49" s="13"/>
    </row>
    <row r="50" spans="1:6" x14ac:dyDescent="0.2">
      <c r="A50" s="5" t="s">
        <v>89</v>
      </c>
      <c r="B50" s="7">
        <v>-3804.5197555486729</v>
      </c>
      <c r="F50" s="13"/>
    </row>
    <row r="51" spans="1:6" x14ac:dyDescent="0.2">
      <c r="A51" s="5" t="s">
        <v>159</v>
      </c>
      <c r="B51" s="7">
        <v>-3946.3732547010982</v>
      </c>
      <c r="F51" s="13"/>
    </row>
    <row r="52" spans="1:6" x14ac:dyDescent="0.2">
      <c r="A52" s="5" t="s">
        <v>163</v>
      </c>
      <c r="B52" s="7">
        <v>-4573.137289497141</v>
      </c>
      <c r="F52" s="13"/>
    </row>
    <row r="53" spans="1:6" x14ac:dyDescent="0.2">
      <c r="A53" s="5" t="s">
        <v>19</v>
      </c>
      <c r="B53" s="7">
        <v>-4956.3324336732612</v>
      </c>
      <c r="F53" s="13"/>
    </row>
    <row r="54" spans="1:6" x14ac:dyDescent="0.2">
      <c r="A54" s="5" t="s">
        <v>100</v>
      </c>
      <c r="B54" s="7">
        <v>-5588.597546018028</v>
      </c>
      <c r="F54" s="13"/>
    </row>
    <row r="55" spans="1:6" x14ac:dyDescent="0.2">
      <c r="A55" s="5" t="s">
        <v>147</v>
      </c>
      <c r="B55" s="7">
        <v>-6204.9210605924645</v>
      </c>
      <c r="F55" s="13"/>
    </row>
    <row r="56" spans="1:6" x14ac:dyDescent="0.2">
      <c r="A56" s="5" t="s">
        <v>12</v>
      </c>
      <c r="B56" s="7">
        <v>-6272.8328107274683</v>
      </c>
      <c r="F56" s="13"/>
    </row>
    <row r="57" spans="1:6" x14ac:dyDescent="0.2">
      <c r="A57" s="5" t="s">
        <v>78</v>
      </c>
      <c r="B57" s="7">
        <v>-6654.5306348846025</v>
      </c>
      <c r="F57" s="13"/>
    </row>
    <row r="58" spans="1:6" x14ac:dyDescent="0.2">
      <c r="A58" s="5" t="s">
        <v>62</v>
      </c>
      <c r="B58" s="7">
        <v>-6654.5306348846025</v>
      </c>
      <c r="F58" s="13"/>
    </row>
    <row r="59" spans="1:6" x14ac:dyDescent="0.2">
      <c r="A59" s="5" t="s">
        <v>152</v>
      </c>
      <c r="B59" s="7">
        <v>-6713.0013951110086</v>
      </c>
      <c r="F59" s="13"/>
    </row>
    <row r="60" spans="1:6" x14ac:dyDescent="0.2">
      <c r="A60" s="5" t="s">
        <v>72</v>
      </c>
      <c r="B60" s="7">
        <v>-6713.0013951110086</v>
      </c>
      <c r="F60" s="13"/>
    </row>
    <row r="61" spans="1:6" x14ac:dyDescent="0.2">
      <c r="A61" s="5" t="s">
        <v>57</v>
      </c>
      <c r="B61" s="7">
        <v>-6713.0013951110086</v>
      </c>
      <c r="F61" s="13"/>
    </row>
    <row r="62" spans="1:6" x14ac:dyDescent="0.2">
      <c r="A62" s="5" t="s">
        <v>63</v>
      </c>
      <c r="B62" s="7">
        <v>-6713.0013951110086</v>
      </c>
      <c r="F62" s="13"/>
    </row>
    <row r="63" spans="1:6" x14ac:dyDescent="0.2">
      <c r="A63" s="5" t="s">
        <v>14</v>
      </c>
      <c r="B63" s="7">
        <v>-6713.0013951110086</v>
      </c>
      <c r="F63" s="13"/>
    </row>
    <row r="64" spans="1:6" x14ac:dyDescent="0.2">
      <c r="A64" s="5" t="s">
        <v>70</v>
      </c>
      <c r="B64" s="7">
        <v>-6713.0013951110086</v>
      </c>
      <c r="F64" s="13"/>
    </row>
    <row r="65" spans="1:6" x14ac:dyDescent="0.2">
      <c r="A65" s="5" t="s">
        <v>9</v>
      </c>
      <c r="B65" s="7">
        <v>-6713.0013951110086</v>
      </c>
      <c r="F65" s="13"/>
    </row>
    <row r="66" spans="1:6" x14ac:dyDescent="0.2">
      <c r="A66" s="5" t="s">
        <v>13</v>
      </c>
      <c r="B66" s="7">
        <v>-6713.0013951110086</v>
      </c>
      <c r="F66" s="13"/>
    </row>
    <row r="67" spans="1:6" x14ac:dyDescent="0.2">
      <c r="A67" s="5" t="s">
        <v>5</v>
      </c>
      <c r="B67" s="7">
        <v>-6713.0013951110086</v>
      </c>
      <c r="F67" s="13"/>
    </row>
    <row r="68" spans="1:6" x14ac:dyDescent="0.2">
      <c r="A68" s="5" t="s">
        <v>8</v>
      </c>
      <c r="B68" s="7">
        <v>-6713.0013951110086</v>
      </c>
      <c r="F68" s="13"/>
    </row>
    <row r="69" spans="1:6" x14ac:dyDescent="0.2">
      <c r="A69" s="5" t="s">
        <v>18</v>
      </c>
      <c r="B69" s="7">
        <v>-6713.0013951110086</v>
      </c>
      <c r="F69" s="13"/>
    </row>
    <row r="70" spans="1:6" x14ac:dyDescent="0.2">
      <c r="A70" s="5" t="s">
        <v>81</v>
      </c>
      <c r="B70" s="7">
        <v>-6762.5947995384631</v>
      </c>
      <c r="F70" s="13"/>
    </row>
    <row r="71" spans="1:6" x14ac:dyDescent="0.2">
      <c r="A71" s="5" t="s">
        <v>80</v>
      </c>
      <c r="B71" s="7">
        <v>-6859.0890705947813</v>
      </c>
      <c r="F71" s="13"/>
    </row>
    <row r="72" spans="1:6" x14ac:dyDescent="0.2">
      <c r="A72" s="5" t="s">
        <v>16</v>
      </c>
      <c r="B72" s="7">
        <v>-6859.0890705947813</v>
      </c>
      <c r="F72" s="13"/>
    </row>
    <row r="73" spans="1:6" x14ac:dyDescent="0.2">
      <c r="A73" s="5" t="s">
        <v>95</v>
      </c>
      <c r="B73" s="7">
        <v>-6859.0890705947813</v>
      </c>
      <c r="F73" s="13"/>
    </row>
    <row r="74" spans="1:6" x14ac:dyDescent="0.2">
      <c r="A74" s="5" t="s">
        <v>51</v>
      </c>
      <c r="B74" s="7">
        <v>-6859.0890705947813</v>
      </c>
      <c r="F74" s="13"/>
    </row>
    <row r="75" spans="1:6" x14ac:dyDescent="0.2">
      <c r="A75" s="5" t="s">
        <v>102</v>
      </c>
      <c r="B75" s="7">
        <v>-6859.0890705947813</v>
      </c>
      <c r="F75" s="13"/>
    </row>
    <row r="76" spans="1:6" x14ac:dyDescent="0.2">
      <c r="A76" s="5" t="s">
        <v>111</v>
      </c>
      <c r="B76" s="7">
        <v>-6859.0890705947813</v>
      </c>
      <c r="F76" s="13"/>
    </row>
    <row r="77" spans="1:6" x14ac:dyDescent="0.2">
      <c r="A77" s="5" t="s">
        <v>129</v>
      </c>
      <c r="B77" s="7">
        <v>-6859.0890705947813</v>
      </c>
      <c r="F77" s="13"/>
    </row>
    <row r="78" spans="1:6" x14ac:dyDescent="0.2">
      <c r="A78" s="5" t="s">
        <v>123</v>
      </c>
      <c r="B78" s="7">
        <v>-6859.0890705947813</v>
      </c>
      <c r="F78" s="13"/>
    </row>
    <row r="79" spans="1:6" x14ac:dyDescent="0.2">
      <c r="A79" s="5" t="s">
        <v>143</v>
      </c>
      <c r="B79" s="7">
        <v>-6859.0890705947813</v>
      </c>
      <c r="C79" s="8"/>
      <c r="F79" s="13"/>
    </row>
    <row r="80" spans="1:6" x14ac:dyDescent="0.2">
      <c r="A80" s="5" t="s">
        <v>124</v>
      </c>
      <c r="B80" s="7">
        <v>-6859.0890705947813</v>
      </c>
      <c r="F80" s="13"/>
    </row>
    <row r="81" spans="1:6" x14ac:dyDescent="0.2">
      <c r="A81" s="5" t="s">
        <v>53</v>
      </c>
      <c r="B81" s="7">
        <v>-6859.0890705947813</v>
      </c>
      <c r="F81" s="13"/>
    </row>
    <row r="82" spans="1:6" x14ac:dyDescent="0.2">
      <c r="A82" s="5" t="s">
        <v>88</v>
      </c>
      <c r="B82" s="7">
        <v>-6859.0890705947813</v>
      </c>
      <c r="F82" s="13"/>
    </row>
    <row r="83" spans="1:6" x14ac:dyDescent="0.2">
      <c r="A83" s="5" t="s">
        <v>82</v>
      </c>
      <c r="B83" s="7">
        <v>-6859.0890705947813</v>
      </c>
      <c r="F83" s="13"/>
    </row>
    <row r="84" spans="1:6" x14ac:dyDescent="0.2">
      <c r="A84" s="5" t="s">
        <v>83</v>
      </c>
      <c r="B84" s="7">
        <v>-6859.0890705947813</v>
      </c>
      <c r="F84" s="13"/>
    </row>
    <row r="85" spans="1:6" x14ac:dyDescent="0.2">
      <c r="A85" s="5" t="s">
        <v>101</v>
      </c>
      <c r="B85" s="7">
        <v>-6859.0890705947813</v>
      </c>
      <c r="F85" s="13"/>
    </row>
    <row r="86" spans="1:6" x14ac:dyDescent="0.2">
      <c r="A86" s="5" t="s">
        <v>134</v>
      </c>
      <c r="B86" s="7">
        <v>-6859.0890705947813</v>
      </c>
      <c r="F86" s="13"/>
    </row>
    <row r="87" spans="1:6" x14ac:dyDescent="0.2">
      <c r="A87" s="5" t="s">
        <v>52</v>
      </c>
      <c r="B87" s="7">
        <v>-6859.0890705947813</v>
      </c>
      <c r="F87" s="13"/>
    </row>
    <row r="88" spans="1:6" x14ac:dyDescent="0.2">
      <c r="A88" s="5" t="s">
        <v>71</v>
      </c>
      <c r="B88" s="7">
        <v>-6859.0890705947813</v>
      </c>
      <c r="F88" s="13"/>
    </row>
    <row r="89" spans="1:6" x14ac:dyDescent="0.2">
      <c r="A89" s="5" t="s">
        <v>87</v>
      </c>
      <c r="B89" s="7">
        <v>-6859.0890705947813</v>
      </c>
      <c r="F89" s="13"/>
    </row>
    <row r="90" spans="1:6" x14ac:dyDescent="0.2">
      <c r="A90" s="5" t="s">
        <v>61</v>
      </c>
      <c r="B90" s="7">
        <v>-6859.0890705947813</v>
      </c>
      <c r="F90" s="13"/>
    </row>
    <row r="91" spans="1:6" x14ac:dyDescent="0.2">
      <c r="A91" s="5" t="s">
        <v>86</v>
      </c>
      <c r="B91" s="7">
        <v>-6859.0890705947813</v>
      </c>
      <c r="F91" s="13"/>
    </row>
    <row r="92" spans="1:6" x14ac:dyDescent="0.2">
      <c r="A92" s="5" t="s">
        <v>85</v>
      </c>
      <c r="B92" s="7">
        <v>-6859.0890705947813</v>
      </c>
      <c r="F92" s="13"/>
    </row>
    <row r="93" spans="1:6" x14ac:dyDescent="0.2">
      <c r="A93" s="5" t="s">
        <v>20</v>
      </c>
      <c r="B93" s="7">
        <v>-6859.0890705947813</v>
      </c>
      <c r="F93" s="13"/>
    </row>
    <row r="94" spans="1:6" x14ac:dyDescent="0.2">
      <c r="A94" s="5" t="s">
        <v>15</v>
      </c>
      <c r="B94" s="7">
        <v>-6859.0890705947813</v>
      </c>
      <c r="F94" s="13"/>
    </row>
    <row r="95" spans="1:6" x14ac:dyDescent="0.2">
      <c r="A95" s="5" t="s">
        <v>90</v>
      </c>
      <c r="B95" s="7">
        <v>-6859.0890705947813</v>
      </c>
      <c r="F95" s="13"/>
    </row>
    <row r="96" spans="1:6" x14ac:dyDescent="0.2">
      <c r="A96" s="5" t="s">
        <v>69</v>
      </c>
      <c r="B96" s="7">
        <v>-6859.0890705947813</v>
      </c>
      <c r="F96" s="13"/>
    </row>
    <row r="97" spans="1:6" x14ac:dyDescent="0.2">
      <c r="A97" s="5" t="s">
        <v>68</v>
      </c>
      <c r="B97" s="7">
        <v>-6859.0890705947813</v>
      </c>
      <c r="F97" s="13"/>
    </row>
    <row r="98" spans="1:6" x14ac:dyDescent="0.2">
      <c r="A98" s="5" t="s">
        <v>94</v>
      </c>
      <c r="B98" s="7">
        <v>-6859.0890705947813</v>
      </c>
      <c r="F98" s="13"/>
    </row>
    <row r="99" spans="1:6" x14ac:dyDescent="0.2">
      <c r="A99" s="18" t="s">
        <v>97</v>
      </c>
      <c r="B99" s="19">
        <v>-6859.0890705947813</v>
      </c>
      <c r="F99" s="13"/>
    </row>
    <row r="100" spans="1:6" x14ac:dyDescent="0.2">
      <c r="A100" s="18" t="s">
        <v>183</v>
      </c>
      <c r="B100" s="19">
        <v>-7207.7751676070875</v>
      </c>
      <c r="F100" s="13"/>
    </row>
    <row r="101" spans="1:6" x14ac:dyDescent="0.2">
      <c r="A101" s="23" t="s">
        <v>58</v>
      </c>
      <c r="B101" s="21">
        <v>-7301.7119288672111</v>
      </c>
      <c r="F101" s="13"/>
    </row>
    <row r="102" spans="1:6" x14ac:dyDescent="0.2">
      <c r="A102" s="5" t="s">
        <v>75</v>
      </c>
      <c r="B102" s="7">
        <v>-8337.2343719394739</v>
      </c>
      <c r="F102" s="13"/>
    </row>
    <row r="103" spans="1:6" x14ac:dyDescent="0.2">
      <c r="A103" s="18" t="s">
        <v>196</v>
      </c>
      <c r="B103" s="19">
        <v>-9188.704014552186</v>
      </c>
      <c r="F103" s="13"/>
    </row>
    <row r="104" spans="1:6" x14ac:dyDescent="0.2">
      <c r="A104" s="18" t="s">
        <v>154</v>
      </c>
      <c r="B104" s="19">
        <v>-9685.3736026635379</v>
      </c>
      <c r="F104" s="13"/>
    </row>
    <row r="105" spans="1:6" x14ac:dyDescent="0.2">
      <c r="A105" s="18" t="s">
        <v>65</v>
      </c>
      <c r="B105" s="19">
        <v>-9781.5825019046661</v>
      </c>
      <c r="F105" s="13"/>
    </row>
    <row r="106" spans="1:6" x14ac:dyDescent="0.2">
      <c r="A106" s="18" t="s">
        <v>191</v>
      </c>
      <c r="B106" s="19">
        <v>-11060.964998681216</v>
      </c>
      <c r="F106" s="13"/>
    </row>
    <row r="107" spans="1:6" x14ac:dyDescent="0.2">
      <c r="A107" s="18" t="s">
        <v>54</v>
      </c>
      <c r="B107" s="19">
        <v>-12234.051407036826</v>
      </c>
      <c r="F107" s="13"/>
    </row>
    <row r="108" spans="1:6" x14ac:dyDescent="0.2">
      <c r="A108" s="18" t="s">
        <v>185</v>
      </c>
      <c r="B108" s="19">
        <v>-13412.883653728975</v>
      </c>
      <c r="F108" s="13"/>
    </row>
    <row r="109" spans="1:6" x14ac:dyDescent="0.2">
      <c r="A109" s="18" t="s">
        <v>165</v>
      </c>
      <c r="B109" s="19">
        <v>-14936.28256068494</v>
      </c>
      <c r="F109" s="13"/>
    </row>
    <row r="110" spans="1:6" x14ac:dyDescent="0.2">
      <c r="A110" s="18" t="s">
        <v>162</v>
      </c>
      <c r="B110" s="19">
        <v>-19148.266794862509</v>
      </c>
      <c r="F110" s="13"/>
    </row>
    <row r="111" spans="1:6" x14ac:dyDescent="0.2">
      <c r="A111" s="18" t="s">
        <v>193</v>
      </c>
      <c r="B111" s="19">
        <v>-39537.804692221333</v>
      </c>
      <c r="F111" s="13"/>
    </row>
    <row r="112" spans="1:6" x14ac:dyDescent="0.2">
      <c r="A112" s="18" t="s">
        <v>10</v>
      </c>
      <c r="B112" s="19">
        <v>-53673.717193967364</v>
      </c>
      <c r="F112" s="13"/>
    </row>
    <row r="113" spans="1:6" x14ac:dyDescent="0.2">
      <c r="A113" s="18" t="s">
        <v>197</v>
      </c>
      <c r="B113" s="19">
        <v>-61152.14795671725</v>
      </c>
      <c r="F113" s="13"/>
    </row>
    <row r="114" spans="1:6" x14ac:dyDescent="0.2">
      <c r="A114" s="18" t="s">
        <v>92</v>
      </c>
      <c r="B114" s="19">
        <v>-64870.311659747662</v>
      </c>
      <c r="F114" s="13"/>
    </row>
    <row r="115" spans="1:6" x14ac:dyDescent="0.2">
      <c r="A115" s="18" t="s">
        <v>105</v>
      </c>
      <c r="B115" s="19">
        <v>-67715.629259529727</v>
      </c>
      <c r="F115" s="13"/>
    </row>
    <row r="116" spans="1:6" x14ac:dyDescent="0.2">
      <c r="A116" s="18" t="s">
        <v>157</v>
      </c>
      <c r="B116" s="19">
        <v>-83409.481725338555</v>
      </c>
      <c r="F116" s="13"/>
    </row>
    <row r="117" spans="1:6" x14ac:dyDescent="0.2">
      <c r="A117" s="18" t="s">
        <v>84</v>
      </c>
      <c r="B117" s="19">
        <v>-94704.904640639521</v>
      </c>
      <c r="F117" s="13"/>
    </row>
    <row r="118" spans="1:6" x14ac:dyDescent="0.2">
      <c r="A118" s="18" t="s">
        <v>141</v>
      </c>
      <c r="B118" s="19">
        <v>-98684.284700818287</v>
      </c>
      <c r="F118" s="13"/>
    </row>
    <row r="119" spans="1:6" x14ac:dyDescent="0.2">
      <c r="A119" s="18" t="s">
        <v>166</v>
      </c>
      <c r="B119" s="19">
        <v>-103605.85639998876</v>
      </c>
      <c r="F119" s="13"/>
    </row>
    <row r="120" spans="1:6" x14ac:dyDescent="0.2">
      <c r="A120" s="18" t="s">
        <v>227</v>
      </c>
      <c r="B120" s="19">
        <v>-106594.18045705714</v>
      </c>
      <c r="F120" s="13"/>
    </row>
    <row r="121" spans="1:6" x14ac:dyDescent="0.2">
      <c r="A121" s="18" t="s">
        <v>96</v>
      </c>
      <c r="B121" s="19">
        <v>-113295.69453712781</v>
      </c>
      <c r="F121" s="13"/>
    </row>
    <row r="122" spans="1:6" x14ac:dyDescent="0.2">
      <c r="A122" s="18" t="s">
        <v>139</v>
      </c>
      <c r="B122" s="19">
        <v>-116100.33260989821</v>
      </c>
      <c r="F122" s="13"/>
    </row>
    <row r="123" spans="1:6" x14ac:dyDescent="0.2">
      <c r="A123" s="18" t="s">
        <v>127</v>
      </c>
      <c r="B123" s="19">
        <v>-119369.07154074723</v>
      </c>
      <c r="F123" s="13"/>
    </row>
    <row r="124" spans="1:6" x14ac:dyDescent="0.2">
      <c r="A124" s="18" t="s">
        <v>140</v>
      </c>
      <c r="B124" s="19">
        <v>-122326.8925831618</v>
      </c>
      <c r="F124" s="13"/>
    </row>
    <row r="125" spans="1:6" x14ac:dyDescent="0.2">
      <c r="A125" s="18" t="s">
        <v>161</v>
      </c>
      <c r="B125" s="19">
        <v>-130366.90656192634</v>
      </c>
      <c r="F125" s="13"/>
    </row>
    <row r="126" spans="1:6" x14ac:dyDescent="0.2">
      <c r="A126" s="18" t="s">
        <v>149</v>
      </c>
      <c r="B126" s="19">
        <v>-147972.06743357133</v>
      </c>
      <c r="F126" s="13"/>
    </row>
    <row r="127" spans="1:6" x14ac:dyDescent="0.2">
      <c r="A127" s="18" t="s">
        <v>60</v>
      </c>
      <c r="B127" s="19">
        <v>-149649.00451587938</v>
      </c>
      <c r="F127" s="13"/>
    </row>
    <row r="128" spans="1:6" x14ac:dyDescent="0.2">
      <c r="A128" s="18" t="s">
        <v>66</v>
      </c>
      <c r="B128" s="19">
        <v>-150758.91418611488</v>
      </c>
      <c r="F128" s="13"/>
    </row>
    <row r="129" spans="1:6" x14ac:dyDescent="0.2">
      <c r="A129" s="18" t="s">
        <v>98</v>
      </c>
      <c r="B129" s="19">
        <v>-155948.3901601262</v>
      </c>
      <c r="F129" s="13"/>
    </row>
    <row r="130" spans="1:6" x14ac:dyDescent="0.2">
      <c r="A130" s="18" t="s">
        <v>133</v>
      </c>
      <c r="B130" s="19">
        <v>-157510.78987464638</v>
      </c>
      <c r="F130" s="13"/>
    </row>
    <row r="131" spans="1:6" x14ac:dyDescent="0.2">
      <c r="A131" s="18" t="s">
        <v>142</v>
      </c>
      <c r="B131" s="19">
        <v>-160420.83225271554</v>
      </c>
      <c r="F131" s="13"/>
    </row>
    <row r="132" spans="1:6" x14ac:dyDescent="0.2">
      <c r="A132" s="18" t="s">
        <v>21</v>
      </c>
      <c r="B132" s="19">
        <v>-160704.53881633497</v>
      </c>
      <c r="F132" s="13"/>
    </row>
    <row r="133" spans="1:6" x14ac:dyDescent="0.2">
      <c r="A133" s="18" t="s">
        <v>93</v>
      </c>
      <c r="B133" s="19">
        <v>-160704.53881633497</v>
      </c>
      <c r="F133" s="13"/>
    </row>
    <row r="134" spans="1:6" x14ac:dyDescent="0.2">
      <c r="A134" s="18" t="s">
        <v>131</v>
      </c>
      <c r="B134" s="19">
        <v>-162022.41631221172</v>
      </c>
      <c r="F134" s="13"/>
    </row>
    <row r="135" spans="1:6" x14ac:dyDescent="0.2">
      <c r="A135" s="18" t="s">
        <v>132</v>
      </c>
      <c r="B135" s="19">
        <v>-162022.41631221172</v>
      </c>
      <c r="F135" s="13"/>
    </row>
    <row r="136" spans="1:6" x14ac:dyDescent="0.2">
      <c r="A136" s="18" t="s">
        <v>130</v>
      </c>
      <c r="B136" s="19">
        <v>-162022.41631221172</v>
      </c>
      <c r="F136" s="13"/>
    </row>
    <row r="137" spans="1:6" x14ac:dyDescent="0.2">
      <c r="A137" s="18" t="s">
        <v>103</v>
      </c>
      <c r="B137" s="19">
        <v>-162022.41631221172</v>
      </c>
      <c r="F137" s="13"/>
    </row>
    <row r="138" spans="1:6" x14ac:dyDescent="0.2">
      <c r="A138" s="18" t="s">
        <v>128</v>
      </c>
      <c r="B138" s="19">
        <v>-162022.41631221172</v>
      </c>
    </row>
    <row r="139" spans="1:6" x14ac:dyDescent="0.2">
      <c r="B139" s="40"/>
    </row>
  </sheetData>
  <sortState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13" sqref="C13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Junho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Abril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291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294</v>
      </c>
      <c r="B8" s="29" t="s">
        <v>264</v>
      </c>
      <c r="C8" s="22">
        <v>36331.19</v>
      </c>
      <c r="F8" s="10"/>
      <c r="G8" s="10"/>
      <c r="H8" s="10"/>
      <c r="I8" s="10"/>
    </row>
    <row r="9" spans="1:9" x14ac:dyDescent="0.2">
      <c r="A9" s="18" t="s">
        <v>295</v>
      </c>
      <c r="B9" s="29" t="s">
        <v>221</v>
      </c>
      <c r="C9" s="22">
        <v>680264.37</v>
      </c>
      <c r="F9" s="10"/>
      <c r="G9" s="10"/>
      <c r="H9" s="10"/>
      <c r="I9" s="10"/>
    </row>
    <row r="10" spans="1:9" x14ac:dyDescent="0.2">
      <c r="A10" s="18" t="s">
        <v>296</v>
      </c>
      <c r="B10" s="29" t="s">
        <v>289</v>
      </c>
      <c r="C10" s="22">
        <v>111651.07</v>
      </c>
      <c r="F10" s="10"/>
      <c r="G10" s="10"/>
      <c r="H10" s="10"/>
      <c r="I10" s="10"/>
    </row>
    <row r="11" spans="1:9" s="13" customFormat="1" x14ac:dyDescent="0.2">
      <c r="A11" s="18" t="s">
        <v>297</v>
      </c>
      <c r="B11" s="29" t="s">
        <v>290</v>
      </c>
      <c r="C11" s="22">
        <v>20855730.91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 ca="1">SUM(C8:C11)</f>
        <v>21683977.539999999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11"/>
  <sheetViews>
    <sheetView workbookViewId="0">
      <selection activeCell="B9" sqref="B9:B1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286</v>
      </c>
    </row>
    <row r="6" spans="1:8" x14ac:dyDescent="0.2">
      <c r="A6" s="13" t="s">
        <v>220</v>
      </c>
    </row>
    <row r="8" spans="1:8" x14ac:dyDescent="0.2">
      <c r="A8" s="16" t="s">
        <v>3</v>
      </c>
      <c r="B8" s="17" t="s">
        <v>476</v>
      </c>
    </row>
    <row r="9" spans="1:8" x14ac:dyDescent="0.2">
      <c r="A9" s="11" t="s">
        <v>215</v>
      </c>
      <c r="B9" s="12">
        <v>5998948.5699999984</v>
      </c>
    </row>
    <row r="10" spans="1:8" x14ac:dyDescent="0.2">
      <c r="A10" s="18" t="s">
        <v>6</v>
      </c>
      <c r="B10" s="19">
        <v>0</v>
      </c>
    </row>
    <row r="11" spans="1:8" x14ac:dyDescent="0.2">
      <c r="A11" s="18" t="s">
        <v>133</v>
      </c>
      <c r="B11" s="19">
        <v>0</v>
      </c>
    </row>
    <row r="12" spans="1:8" x14ac:dyDescent="0.2">
      <c r="A12" s="18" t="s">
        <v>12</v>
      </c>
      <c r="B12" s="19">
        <v>-15.02</v>
      </c>
    </row>
    <row r="13" spans="1:8" x14ac:dyDescent="0.2">
      <c r="A13" s="23" t="s">
        <v>22</v>
      </c>
      <c r="B13" s="21">
        <v>-130.53</v>
      </c>
    </row>
    <row r="14" spans="1:8" x14ac:dyDescent="0.2">
      <c r="A14" s="23" t="s">
        <v>23</v>
      </c>
      <c r="B14" s="21">
        <v>-130.53</v>
      </c>
    </row>
    <row r="15" spans="1:8" x14ac:dyDescent="0.2">
      <c r="A15" s="23" t="s">
        <v>24</v>
      </c>
      <c r="B15" s="19">
        <v>-130.53</v>
      </c>
    </row>
    <row r="16" spans="1:8" x14ac:dyDescent="0.2">
      <c r="A16" s="18" t="s">
        <v>25</v>
      </c>
      <c r="B16" s="19">
        <v>-130.53</v>
      </c>
    </row>
    <row r="17" spans="1:2" x14ac:dyDescent="0.2">
      <c r="A17" s="18" t="s">
        <v>26</v>
      </c>
      <c r="B17" s="19">
        <v>-130.53</v>
      </c>
    </row>
    <row r="18" spans="1:2" x14ac:dyDescent="0.2">
      <c r="A18" s="18" t="s">
        <v>27</v>
      </c>
      <c r="B18" s="19">
        <v>-130.53</v>
      </c>
    </row>
    <row r="19" spans="1:2" x14ac:dyDescent="0.2">
      <c r="A19" s="18" t="s">
        <v>28</v>
      </c>
      <c r="B19" s="19">
        <v>-130.53</v>
      </c>
    </row>
    <row r="20" spans="1:2" x14ac:dyDescent="0.2">
      <c r="A20" s="18" t="s">
        <v>29</v>
      </c>
      <c r="B20" s="19">
        <v>-130.53</v>
      </c>
    </row>
    <row r="21" spans="1:2" x14ac:dyDescent="0.2">
      <c r="A21" s="18" t="s">
        <v>30</v>
      </c>
      <c r="B21" s="19">
        <v>-130.53</v>
      </c>
    </row>
    <row r="22" spans="1:2" x14ac:dyDescent="0.2">
      <c r="A22" s="18" t="s">
        <v>31</v>
      </c>
      <c r="B22" s="19">
        <v>-130.53</v>
      </c>
    </row>
    <row r="23" spans="1:2" x14ac:dyDescent="0.2">
      <c r="A23" s="18" t="s">
        <v>32</v>
      </c>
      <c r="B23" s="19">
        <v>-130.53</v>
      </c>
    </row>
    <row r="24" spans="1:2" x14ac:dyDescent="0.2">
      <c r="A24" s="18" t="s">
        <v>33</v>
      </c>
      <c r="B24" s="19">
        <v>-130.53</v>
      </c>
    </row>
    <row r="25" spans="1:2" x14ac:dyDescent="0.2">
      <c r="A25" s="18" t="s">
        <v>34</v>
      </c>
      <c r="B25" s="19">
        <v>-130.53</v>
      </c>
    </row>
    <row r="26" spans="1:2" x14ac:dyDescent="0.2">
      <c r="A26" s="18" t="s">
        <v>35</v>
      </c>
      <c r="B26" s="19">
        <v>-130.53</v>
      </c>
    </row>
    <row r="27" spans="1:2" x14ac:dyDescent="0.2">
      <c r="A27" s="18" t="s">
        <v>36</v>
      </c>
      <c r="B27" s="19">
        <v>-130.53</v>
      </c>
    </row>
    <row r="28" spans="1:2" x14ac:dyDescent="0.2">
      <c r="A28" s="18" t="s">
        <v>37</v>
      </c>
      <c r="B28" s="19">
        <v>-130.53</v>
      </c>
    </row>
    <row r="29" spans="1:2" x14ac:dyDescent="0.2">
      <c r="A29" s="18" t="s">
        <v>38</v>
      </c>
      <c r="B29" s="19">
        <v>-130.53</v>
      </c>
    </row>
    <row r="30" spans="1:2" x14ac:dyDescent="0.2">
      <c r="A30" s="18" t="s">
        <v>39</v>
      </c>
      <c r="B30" s="19">
        <v>-130.53</v>
      </c>
    </row>
    <row r="31" spans="1:2" x14ac:dyDescent="0.2">
      <c r="A31" s="18" t="s">
        <v>40</v>
      </c>
      <c r="B31" s="19">
        <v>-130.53</v>
      </c>
    </row>
    <row r="32" spans="1:2" x14ac:dyDescent="0.2">
      <c r="A32" s="18" t="s">
        <v>41</v>
      </c>
      <c r="B32" s="19">
        <v>-130.53</v>
      </c>
    </row>
    <row r="33" spans="1:2" x14ac:dyDescent="0.2">
      <c r="A33" s="18" t="s">
        <v>42</v>
      </c>
      <c r="B33" s="19">
        <v>-130.53</v>
      </c>
    </row>
    <row r="34" spans="1:2" x14ac:dyDescent="0.2">
      <c r="A34" s="18" t="s">
        <v>43</v>
      </c>
      <c r="B34" s="19">
        <v>-130.53</v>
      </c>
    </row>
    <row r="35" spans="1:2" x14ac:dyDescent="0.2">
      <c r="A35" s="18" t="s">
        <v>44</v>
      </c>
      <c r="B35" s="19">
        <v>-130.53</v>
      </c>
    </row>
    <row r="36" spans="1:2" x14ac:dyDescent="0.2">
      <c r="A36" s="18" t="s">
        <v>45</v>
      </c>
      <c r="B36" s="19">
        <v>-130.53</v>
      </c>
    </row>
    <row r="37" spans="1:2" x14ac:dyDescent="0.2">
      <c r="A37" s="18" t="s">
        <v>46</v>
      </c>
      <c r="B37" s="19">
        <v>-130.53</v>
      </c>
    </row>
    <row r="38" spans="1:2" x14ac:dyDescent="0.2">
      <c r="A38" s="18" t="s">
        <v>47</v>
      </c>
      <c r="B38" s="19">
        <v>-130.53</v>
      </c>
    </row>
    <row r="39" spans="1:2" x14ac:dyDescent="0.2">
      <c r="A39" s="18" t="s">
        <v>48</v>
      </c>
      <c r="B39" s="19">
        <v>-130.53</v>
      </c>
    </row>
    <row r="40" spans="1:2" x14ac:dyDescent="0.2">
      <c r="A40" s="18" t="s">
        <v>49</v>
      </c>
      <c r="B40" s="19">
        <v>-130.53</v>
      </c>
    </row>
    <row r="41" spans="1:2" x14ac:dyDescent="0.2">
      <c r="A41" s="18" t="s">
        <v>50</v>
      </c>
      <c r="B41" s="19">
        <v>-130.53</v>
      </c>
    </row>
    <row r="42" spans="1:2" x14ac:dyDescent="0.2">
      <c r="A42" s="18" t="s">
        <v>59</v>
      </c>
      <c r="B42" s="19">
        <v>-133.79999999999998</v>
      </c>
    </row>
    <row r="43" spans="1:2" x14ac:dyDescent="0.2">
      <c r="A43" s="18" t="s">
        <v>53</v>
      </c>
      <c r="B43" s="19">
        <v>-165.89</v>
      </c>
    </row>
    <row r="44" spans="1:2" x14ac:dyDescent="0.2">
      <c r="A44" s="18" t="s">
        <v>21</v>
      </c>
      <c r="B44" s="19">
        <v>-182.5</v>
      </c>
    </row>
    <row r="45" spans="1:2" x14ac:dyDescent="0.2">
      <c r="A45" s="18" t="s">
        <v>69</v>
      </c>
      <c r="B45" s="19">
        <v>-259.35000000000002</v>
      </c>
    </row>
    <row r="46" spans="1:2" x14ac:dyDescent="0.2">
      <c r="A46" s="18" t="s">
        <v>55</v>
      </c>
      <c r="B46" s="19">
        <v>-330.33</v>
      </c>
    </row>
    <row r="47" spans="1:2" x14ac:dyDescent="0.2">
      <c r="A47" s="18" t="s">
        <v>56</v>
      </c>
      <c r="B47" s="19">
        <v>-384.26</v>
      </c>
    </row>
    <row r="48" spans="1:2" x14ac:dyDescent="0.2">
      <c r="A48" s="18" t="s">
        <v>20</v>
      </c>
      <c r="B48" s="19">
        <v>-395.3</v>
      </c>
    </row>
    <row r="49" spans="1:2" x14ac:dyDescent="0.2">
      <c r="A49" s="18" t="s">
        <v>63</v>
      </c>
      <c r="B49" s="19">
        <v>-481.86</v>
      </c>
    </row>
    <row r="50" spans="1:2" x14ac:dyDescent="0.2">
      <c r="A50" s="18" t="s">
        <v>60</v>
      </c>
      <c r="B50" s="19">
        <v>-516.23</v>
      </c>
    </row>
    <row r="51" spans="1:2" x14ac:dyDescent="0.2">
      <c r="A51" s="18" t="s">
        <v>64</v>
      </c>
      <c r="B51" s="19">
        <v>-756.09</v>
      </c>
    </row>
    <row r="52" spans="1:2" x14ac:dyDescent="0.2">
      <c r="A52" s="18" t="s">
        <v>85</v>
      </c>
      <c r="B52" s="19">
        <v>-832.13</v>
      </c>
    </row>
    <row r="53" spans="1:2" x14ac:dyDescent="0.2">
      <c r="A53" s="18" t="s">
        <v>72</v>
      </c>
      <c r="B53" s="19">
        <v>-901.95</v>
      </c>
    </row>
    <row r="54" spans="1:2" x14ac:dyDescent="0.2">
      <c r="A54" s="23" t="s">
        <v>77</v>
      </c>
      <c r="B54" s="19">
        <v>-1176.03</v>
      </c>
    </row>
    <row r="55" spans="1:2" x14ac:dyDescent="0.2">
      <c r="A55" s="18" t="s">
        <v>100</v>
      </c>
      <c r="B55" s="19">
        <v>-1499.1499999999999</v>
      </c>
    </row>
    <row r="56" spans="1:2" x14ac:dyDescent="0.2">
      <c r="A56" s="18" t="s">
        <v>65</v>
      </c>
      <c r="B56" s="19">
        <v>-1914.72</v>
      </c>
    </row>
    <row r="57" spans="1:2" x14ac:dyDescent="0.2">
      <c r="A57" s="18" t="s">
        <v>66</v>
      </c>
      <c r="B57" s="19">
        <v>-1984.48</v>
      </c>
    </row>
    <row r="58" spans="1:2" x14ac:dyDescent="0.2">
      <c r="A58" s="18" t="s">
        <v>80</v>
      </c>
      <c r="B58" s="19">
        <v>-2057.7199999999998</v>
      </c>
    </row>
    <row r="59" spans="1:2" x14ac:dyDescent="0.2">
      <c r="A59" s="18" t="s">
        <v>89</v>
      </c>
      <c r="B59" s="19">
        <v>-2524.33</v>
      </c>
    </row>
    <row r="60" spans="1:2" x14ac:dyDescent="0.2">
      <c r="A60" s="18" t="s">
        <v>84</v>
      </c>
      <c r="B60" s="19">
        <v>-2526.1999999999998</v>
      </c>
    </row>
    <row r="61" spans="1:2" x14ac:dyDescent="0.2">
      <c r="A61" s="18" t="s">
        <v>98</v>
      </c>
      <c r="B61" s="19">
        <v>-2542.8200000000002</v>
      </c>
    </row>
    <row r="62" spans="1:2" x14ac:dyDescent="0.2">
      <c r="A62" s="18" t="s">
        <v>86</v>
      </c>
      <c r="B62" s="19">
        <v>-2681.4</v>
      </c>
    </row>
    <row r="63" spans="1:2" x14ac:dyDescent="0.2">
      <c r="A63" s="18" t="s">
        <v>91</v>
      </c>
      <c r="B63" s="19">
        <v>-2802.74</v>
      </c>
    </row>
    <row r="64" spans="1:2" x14ac:dyDescent="0.2">
      <c r="A64" s="18" t="s">
        <v>73</v>
      </c>
      <c r="B64" s="19">
        <v>-2864.82</v>
      </c>
    </row>
    <row r="65" spans="1:2" x14ac:dyDescent="0.2">
      <c r="A65" s="18" t="s">
        <v>104</v>
      </c>
      <c r="B65" s="19">
        <v>-4482.04</v>
      </c>
    </row>
    <row r="66" spans="1:2" x14ac:dyDescent="0.2">
      <c r="A66" s="18" t="s">
        <v>92</v>
      </c>
      <c r="B66" s="19">
        <v>-4483.4399999999996</v>
      </c>
    </row>
    <row r="67" spans="1:2" x14ac:dyDescent="0.2">
      <c r="A67" s="18" t="s">
        <v>93</v>
      </c>
      <c r="B67" s="19">
        <v>-6350.83</v>
      </c>
    </row>
    <row r="68" spans="1:2" x14ac:dyDescent="0.2">
      <c r="A68" s="18" t="s">
        <v>99</v>
      </c>
      <c r="B68" s="19">
        <v>-8415.6</v>
      </c>
    </row>
    <row r="69" spans="1:2" x14ac:dyDescent="0.2">
      <c r="A69" s="18" t="s">
        <v>94</v>
      </c>
      <c r="B69" s="19">
        <v>-8555.7199999999993</v>
      </c>
    </row>
    <row r="70" spans="1:2" x14ac:dyDescent="0.2">
      <c r="A70" s="18" t="s">
        <v>101</v>
      </c>
      <c r="B70" s="19">
        <v>-11107.82</v>
      </c>
    </row>
    <row r="71" spans="1:2" x14ac:dyDescent="0.2">
      <c r="A71" s="18" t="s">
        <v>102</v>
      </c>
      <c r="B71" s="19">
        <v>-14930.05</v>
      </c>
    </row>
    <row r="72" spans="1:2" x14ac:dyDescent="0.2">
      <c r="A72" s="18" t="s">
        <v>103</v>
      </c>
      <c r="B72" s="19">
        <v>-18773.63</v>
      </c>
    </row>
    <row r="73" spans="1:2" x14ac:dyDescent="0.2">
      <c r="A73" s="18" t="s">
        <v>105</v>
      </c>
      <c r="B73" s="19">
        <v>-22504.65</v>
      </c>
    </row>
    <row r="74" spans="1:2" x14ac:dyDescent="0.2">
      <c r="A74" s="18" t="s">
        <v>106</v>
      </c>
      <c r="B74" s="19">
        <v>-32521.99</v>
      </c>
    </row>
    <row r="75" spans="1:2" x14ac:dyDescent="0.2">
      <c r="A75" s="18" t="s">
        <v>107</v>
      </c>
      <c r="B75" s="19">
        <v>-32731.99</v>
      </c>
    </row>
    <row r="76" spans="1:2" x14ac:dyDescent="0.2">
      <c r="A76" s="18" t="s">
        <v>108</v>
      </c>
      <c r="B76" s="19">
        <v>-32731.99</v>
      </c>
    </row>
    <row r="77" spans="1:2" x14ac:dyDescent="0.2">
      <c r="A77" s="18" t="s">
        <v>109</v>
      </c>
      <c r="B77" s="19">
        <v>-32731.99</v>
      </c>
    </row>
    <row r="78" spans="1:2" x14ac:dyDescent="0.2">
      <c r="A78" s="18" t="s">
        <v>110</v>
      </c>
      <c r="B78" s="19">
        <v>-32731.99</v>
      </c>
    </row>
    <row r="79" spans="1:2" x14ac:dyDescent="0.2">
      <c r="A79" s="23" t="s">
        <v>111</v>
      </c>
      <c r="B79" s="19">
        <v>-32761.919999999998</v>
      </c>
    </row>
    <row r="80" spans="1:2" x14ac:dyDescent="0.2">
      <c r="A80" s="18" t="s">
        <v>121</v>
      </c>
      <c r="B80" s="19">
        <v>-41457.370000000003</v>
      </c>
    </row>
    <row r="81" spans="1:2" x14ac:dyDescent="0.2">
      <c r="A81" s="18" t="s">
        <v>122</v>
      </c>
      <c r="B81" s="19">
        <v>-41457.370000000003</v>
      </c>
    </row>
    <row r="82" spans="1:2" x14ac:dyDescent="0.2">
      <c r="A82" s="18" t="s">
        <v>112</v>
      </c>
      <c r="B82" s="19">
        <v>-44067.040000000001</v>
      </c>
    </row>
    <row r="83" spans="1:2" x14ac:dyDescent="0.2">
      <c r="A83" s="18" t="s">
        <v>113</v>
      </c>
      <c r="B83" s="19">
        <v>-44067.040000000001</v>
      </c>
    </row>
    <row r="84" spans="1:2" x14ac:dyDescent="0.2">
      <c r="A84" s="18" t="s">
        <v>114</v>
      </c>
      <c r="B84" s="19">
        <v>-44067.040000000001</v>
      </c>
    </row>
    <row r="85" spans="1:2" x14ac:dyDescent="0.2">
      <c r="A85" s="18" t="s">
        <v>115</v>
      </c>
      <c r="B85" s="19">
        <v>-44067.040000000001</v>
      </c>
    </row>
    <row r="86" spans="1:2" x14ac:dyDescent="0.2">
      <c r="A86" s="18" t="s">
        <v>116</v>
      </c>
      <c r="B86" s="19">
        <v>-46007.38</v>
      </c>
    </row>
    <row r="87" spans="1:2" x14ac:dyDescent="0.2">
      <c r="A87" s="18" t="s">
        <v>117</v>
      </c>
      <c r="B87" s="19">
        <v>-46007.38</v>
      </c>
    </row>
    <row r="88" spans="1:2" x14ac:dyDescent="0.2">
      <c r="A88" s="18" t="s">
        <v>118</v>
      </c>
      <c r="B88" s="19">
        <v>-46007.38</v>
      </c>
    </row>
    <row r="89" spans="1:2" x14ac:dyDescent="0.2">
      <c r="A89" s="18" t="s">
        <v>119</v>
      </c>
      <c r="B89" s="19">
        <v>-46007.38</v>
      </c>
    </row>
    <row r="90" spans="1:2" x14ac:dyDescent="0.2">
      <c r="A90" s="18" t="s">
        <v>120</v>
      </c>
      <c r="B90" s="19">
        <v>-46250.39</v>
      </c>
    </row>
    <row r="91" spans="1:2" x14ac:dyDescent="0.2">
      <c r="A91" s="18" t="s">
        <v>123</v>
      </c>
      <c r="B91" s="19">
        <v>-49029.47</v>
      </c>
    </row>
    <row r="92" spans="1:2" x14ac:dyDescent="0.2">
      <c r="A92" s="18" t="s">
        <v>124</v>
      </c>
      <c r="B92" s="19">
        <v>-55595.61</v>
      </c>
    </row>
    <row r="93" spans="1:2" x14ac:dyDescent="0.2">
      <c r="A93" s="18" t="s">
        <v>125</v>
      </c>
      <c r="B93" s="19">
        <v>-84649.29</v>
      </c>
    </row>
    <row r="94" spans="1:2" x14ac:dyDescent="0.2">
      <c r="A94" s="18" t="s">
        <v>126</v>
      </c>
      <c r="B94" s="19">
        <v>-85182.42</v>
      </c>
    </row>
    <row r="95" spans="1:2" x14ac:dyDescent="0.2">
      <c r="A95" s="18" t="s">
        <v>129</v>
      </c>
      <c r="B95" s="19">
        <v>-97868.81</v>
      </c>
    </row>
    <row r="96" spans="1:2" x14ac:dyDescent="0.2">
      <c r="A96" s="18" t="s">
        <v>128</v>
      </c>
      <c r="B96" s="19">
        <v>-100145.34</v>
      </c>
    </row>
    <row r="97" spans="1:2" x14ac:dyDescent="0.2">
      <c r="A97" s="18" t="s">
        <v>127</v>
      </c>
      <c r="B97" s="19">
        <v>-103560.18</v>
      </c>
    </row>
    <row r="98" spans="1:2" x14ac:dyDescent="0.2">
      <c r="A98" s="18" t="s">
        <v>130</v>
      </c>
      <c r="B98" s="19">
        <v>-113576.56</v>
      </c>
    </row>
    <row r="99" spans="1:2" x14ac:dyDescent="0.2">
      <c r="A99" s="18" t="s">
        <v>132</v>
      </c>
      <c r="B99" s="19">
        <v>-152749.29999999999</v>
      </c>
    </row>
    <row r="100" spans="1:2" x14ac:dyDescent="0.2">
      <c r="A100" s="18" t="s">
        <v>131</v>
      </c>
      <c r="B100" s="19">
        <v>-154384.26</v>
      </c>
    </row>
    <row r="101" spans="1:2" x14ac:dyDescent="0.2">
      <c r="A101" s="18" t="s">
        <v>134</v>
      </c>
      <c r="B101" s="19">
        <v>-207418.59</v>
      </c>
    </row>
    <row r="102" spans="1:2" x14ac:dyDescent="0.2">
      <c r="A102" s="18" t="s">
        <v>4</v>
      </c>
      <c r="B102" s="19">
        <v>-278962.59000000003</v>
      </c>
    </row>
    <row r="103" spans="1:2" x14ac:dyDescent="0.2">
      <c r="A103" s="18" t="s">
        <v>137</v>
      </c>
      <c r="B103" s="19">
        <v>-293655.09999999998</v>
      </c>
    </row>
    <row r="104" spans="1:2" x14ac:dyDescent="0.2">
      <c r="A104" s="18" t="s">
        <v>138</v>
      </c>
      <c r="B104" s="19">
        <v>-293655.09999999998</v>
      </c>
    </row>
    <row r="105" spans="1:2" x14ac:dyDescent="0.2">
      <c r="A105" s="18" t="s">
        <v>135</v>
      </c>
      <c r="B105" s="19">
        <v>-327604.32</v>
      </c>
    </row>
    <row r="106" spans="1:2" x14ac:dyDescent="0.2">
      <c r="A106" s="18" t="s">
        <v>136</v>
      </c>
      <c r="B106" s="19">
        <v>-327604.32</v>
      </c>
    </row>
    <row r="107" spans="1:2" x14ac:dyDescent="0.2">
      <c r="A107" s="18" t="s">
        <v>140</v>
      </c>
      <c r="B107" s="19">
        <v>-393521.98</v>
      </c>
    </row>
    <row r="108" spans="1:2" x14ac:dyDescent="0.2">
      <c r="A108" s="18" t="s">
        <v>139</v>
      </c>
      <c r="B108" s="19">
        <v>-404534.61</v>
      </c>
    </row>
    <row r="109" spans="1:2" x14ac:dyDescent="0.2">
      <c r="A109" s="18" t="s">
        <v>143</v>
      </c>
      <c r="B109" s="19">
        <v>-457585.77</v>
      </c>
    </row>
    <row r="110" spans="1:2" x14ac:dyDescent="0.2">
      <c r="A110" s="18" t="s">
        <v>141</v>
      </c>
      <c r="B110" s="19">
        <v>-539146.26</v>
      </c>
    </row>
    <row r="111" spans="1:2" x14ac:dyDescent="0.2">
      <c r="A111" s="18" t="s">
        <v>142</v>
      </c>
      <c r="B111" s="19">
        <v>-659525.74</v>
      </c>
    </row>
  </sheetData>
  <sortState ref="A9:B111">
    <sortCondition descending="1" ref="B9:B1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1"/>
  <sheetViews>
    <sheetView workbookViewId="0">
      <selection activeCell="B9" sqref="B9:B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287</v>
      </c>
    </row>
    <row r="6" spans="1:8" x14ac:dyDescent="0.2">
      <c r="A6" s="13" t="s">
        <v>233</v>
      </c>
    </row>
    <row r="8" spans="1:8" x14ac:dyDescent="0.2">
      <c r="A8" s="16" t="s">
        <v>3</v>
      </c>
      <c r="B8" s="17" t="s">
        <v>367</v>
      </c>
    </row>
    <row r="9" spans="1:8" x14ac:dyDescent="0.2">
      <c r="A9" s="11" t="s">
        <v>177</v>
      </c>
      <c r="B9" s="12">
        <v>14240.881952290276</v>
      </c>
    </row>
    <row r="10" spans="1:8" x14ac:dyDescent="0.2">
      <c r="A10" s="18" t="s">
        <v>252</v>
      </c>
      <c r="B10" s="19">
        <v>-13197.18</v>
      </c>
    </row>
    <row r="11" spans="1:8" x14ac:dyDescent="0.2">
      <c r="A11" s="18" t="s">
        <v>196</v>
      </c>
      <c r="B11" s="19">
        <v>-1043.701952290276</v>
      </c>
    </row>
  </sheetData>
  <sortState ref="A9:B11">
    <sortCondition descending="1" ref="B9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6"/>
  <sheetViews>
    <sheetView workbookViewId="0">
      <selection activeCell="G12" sqref="G12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288</v>
      </c>
    </row>
    <row r="6" spans="1:8" x14ac:dyDescent="0.2">
      <c r="A6" s="13" t="s">
        <v>263</v>
      </c>
    </row>
    <row r="8" spans="1:8" x14ac:dyDescent="0.2">
      <c r="A8" s="16" t="s">
        <v>3</v>
      </c>
      <c r="B8" s="17" t="s">
        <v>299</v>
      </c>
    </row>
    <row r="9" spans="1:8" x14ac:dyDescent="0.2">
      <c r="A9" s="11" t="s">
        <v>147</v>
      </c>
      <c r="B9" s="12">
        <v>111651.07262412005</v>
      </c>
    </row>
    <row r="10" spans="1:8" x14ac:dyDescent="0.2">
      <c r="A10" s="18" t="s">
        <v>131</v>
      </c>
      <c r="B10" s="19">
        <v>30834.015145127996</v>
      </c>
    </row>
    <row r="11" spans="1:8" x14ac:dyDescent="0.2">
      <c r="A11" s="18" t="s">
        <v>225</v>
      </c>
      <c r="B11" s="19">
        <v>-122.02999999999997</v>
      </c>
    </row>
    <row r="12" spans="1:8" x14ac:dyDescent="0.2">
      <c r="A12" s="18" t="s">
        <v>130</v>
      </c>
      <c r="B12" s="19">
        <v>-11662.89</v>
      </c>
    </row>
    <row r="13" spans="1:8" x14ac:dyDescent="0.2">
      <c r="A13" s="18" t="s">
        <v>21</v>
      </c>
      <c r="B13" s="19">
        <v>-12535.82</v>
      </c>
    </row>
    <row r="14" spans="1:8" x14ac:dyDescent="0.2">
      <c r="A14" s="18" t="s">
        <v>98</v>
      </c>
      <c r="B14" s="19">
        <v>-22734.9</v>
      </c>
    </row>
    <row r="15" spans="1:8" x14ac:dyDescent="0.2">
      <c r="A15" s="18" t="s">
        <v>196</v>
      </c>
      <c r="B15" s="19">
        <v>-35586.847769248037</v>
      </c>
    </row>
    <row r="16" spans="1:8" x14ac:dyDescent="0.2">
      <c r="A16" s="18" t="s">
        <v>161</v>
      </c>
      <c r="B16" s="19">
        <v>-59842.6</v>
      </c>
    </row>
  </sheetData>
  <sortState ref="A9:B16">
    <sortCondition descending="1" ref="B9:B1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85"/>
  <sheetViews>
    <sheetView workbookViewId="0">
      <selection activeCell="A8" sqref="A8:B18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266</v>
      </c>
    </row>
    <row r="6" spans="1:8" x14ac:dyDescent="0.2">
      <c r="A6" s="13" t="s">
        <v>265</v>
      </c>
    </row>
    <row r="8" spans="1:8" x14ac:dyDescent="0.2">
      <c r="A8" s="16" t="s">
        <v>3</v>
      </c>
      <c r="B8" s="17" t="s">
        <v>477</v>
      </c>
    </row>
    <row r="9" spans="1:8" x14ac:dyDescent="0.2">
      <c r="A9" s="11" t="s">
        <v>105</v>
      </c>
      <c r="B9" s="12">
        <v>2021710.2096017816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253</v>
      </c>
      <c r="B16" s="19">
        <v>875.79179434774028</v>
      </c>
    </row>
    <row r="17" spans="1:2" x14ac:dyDescent="0.2">
      <c r="A17" s="18" t="s">
        <v>260</v>
      </c>
      <c r="B17" s="19">
        <v>875.79179434774028</v>
      </c>
    </row>
    <row r="18" spans="1:2" x14ac:dyDescent="0.2">
      <c r="A18" s="18" t="s">
        <v>245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254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243</v>
      </c>
      <c r="B23" s="19">
        <v>494.14923772090401</v>
      </c>
    </row>
    <row r="24" spans="1:2" x14ac:dyDescent="0.2">
      <c r="A24" s="18" t="s">
        <v>261</v>
      </c>
      <c r="B24" s="19">
        <v>350.41904658382958</v>
      </c>
    </row>
    <row r="25" spans="1:2" x14ac:dyDescent="0.2">
      <c r="A25" s="18" t="s">
        <v>285</v>
      </c>
      <c r="B25" s="19">
        <v>347.09593400649328</v>
      </c>
    </row>
    <row r="26" spans="1:2" x14ac:dyDescent="0.2">
      <c r="A26" s="18" t="s">
        <v>271</v>
      </c>
      <c r="B26" s="19">
        <v>313.88744213224049</v>
      </c>
    </row>
    <row r="27" spans="1:2" x14ac:dyDescent="0.2">
      <c r="A27" s="18" t="s">
        <v>272</v>
      </c>
      <c r="B27" s="19">
        <v>313.88744213224049</v>
      </c>
    </row>
    <row r="28" spans="1:2" x14ac:dyDescent="0.2">
      <c r="A28" s="18" t="s">
        <v>273</v>
      </c>
      <c r="B28" s="19">
        <v>313.88744213224049</v>
      </c>
    </row>
    <row r="29" spans="1:2" x14ac:dyDescent="0.2">
      <c r="A29" s="18" t="s">
        <v>228</v>
      </c>
      <c r="B29" s="19">
        <v>313.88744213224049</v>
      </c>
    </row>
    <row r="30" spans="1:2" x14ac:dyDescent="0.2">
      <c r="A30" s="18" t="s">
        <v>275</v>
      </c>
      <c r="B30" s="19">
        <v>313.88744213224049</v>
      </c>
    </row>
    <row r="31" spans="1:2" x14ac:dyDescent="0.2">
      <c r="A31" s="18" t="s">
        <v>277</v>
      </c>
      <c r="B31" s="19">
        <v>313.88744213224049</v>
      </c>
    </row>
    <row r="32" spans="1:2" x14ac:dyDescent="0.2">
      <c r="A32" s="18" t="s">
        <v>279</v>
      </c>
      <c r="B32" s="19">
        <v>313.88744213224049</v>
      </c>
    </row>
    <row r="33" spans="1:2" x14ac:dyDescent="0.2">
      <c r="A33" s="18" t="s">
        <v>280</v>
      </c>
      <c r="B33" s="19">
        <v>313.88744213224049</v>
      </c>
    </row>
    <row r="34" spans="1:2" x14ac:dyDescent="0.2">
      <c r="A34" s="18" t="s">
        <v>281</v>
      </c>
      <c r="B34" s="19">
        <v>313.88744213224049</v>
      </c>
    </row>
    <row r="35" spans="1:2" x14ac:dyDescent="0.2">
      <c r="A35" s="18" t="s">
        <v>283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284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246</v>
      </c>
      <c r="B41" s="19">
        <v>228.23385436507613</v>
      </c>
    </row>
    <row r="42" spans="1:2" x14ac:dyDescent="0.2">
      <c r="A42" s="18" t="s">
        <v>231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274</v>
      </c>
      <c r="B46" s="19">
        <v>0</v>
      </c>
    </row>
    <row r="47" spans="1:2" x14ac:dyDescent="0.2">
      <c r="A47" s="18" t="s">
        <v>276</v>
      </c>
      <c r="B47" s="19">
        <v>0</v>
      </c>
    </row>
    <row r="48" spans="1:2" x14ac:dyDescent="0.2">
      <c r="A48" s="18" t="s">
        <v>278</v>
      </c>
      <c r="B48" s="19">
        <v>0</v>
      </c>
    </row>
    <row r="49" spans="1:2" x14ac:dyDescent="0.2">
      <c r="A49" s="18" t="s">
        <v>282</v>
      </c>
      <c r="B49" s="19">
        <v>0</v>
      </c>
    </row>
    <row r="50" spans="1:2" x14ac:dyDescent="0.2">
      <c r="A50" s="18" t="s">
        <v>270</v>
      </c>
      <c r="B50" s="19">
        <v>0</v>
      </c>
    </row>
    <row r="51" spans="1:2" x14ac:dyDescent="0.2">
      <c r="A51" s="18" t="s">
        <v>267</v>
      </c>
      <c r="B51" s="19">
        <v>0</v>
      </c>
    </row>
    <row r="52" spans="1:2" x14ac:dyDescent="0.2">
      <c r="A52" s="18" t="s">
        <v>269</v>
      </c>
      <c r="B52" s="19">
        <v>0</v>
      </c>
    </row>
    <row r="53" spans="1:2" x14ac:dyDescent="0.2">
      <c r="A53" s="18" t="s">
        <v>268</v>
      </c>
      <c r="B53" s="19">
        <v>0</v>
      </c>
    </row>
    <row r="54" spans="1:2" x14ac:dyDescent="0.2">
      <c r="A54" s="18" t="s">
        <v>11</v>
      </c>
      <c r="B54" s="19">
        <v>0</v>
      </c>
    </row>
    <row r="55" spans="1:2" x14ac:dyDescent="0.2">
      <c r="A55" s="18" t="s">
        <v>4</v>
      </c>
      <c r="B55" s="19">
        <v>-223.21589944630986</v>
      </c>
    </row>
    <row r="56" spans="1:2" x14ac:dyDescent="0.2">
      <c r="A56" s="18" t="s">
        <v>206</v>
      </c>
      <c r="B56" s="19">
        <v>-291.38985314593998</v>
      </c>
    </row>
    <row r="57" spans="1:2" x14ac:dyDescent="0.2">
      <c r="A57" s="18" t="s">
        <v>196</v>
      </c>
      <c r="B57" s="19">
        <v>-295.81</v>
      </c>
    </row>
    <row r="58" spans="1:2" x14ac:dyDescent="0.2">
      <c r="A58" s="18" t="s">
        <v>241</v>
      </c>
      <c r="B58" s="19">
        <v>-452.84266390620417</v>
      </c>
    </row>
    <row r="59" spans="1:2" x14ac:dyDescent="0.2">
      <c r="A59" s="18" t="s">
        <v>121</v>
      </c>
      <c r="B59" s="19">
        <v>-455.51294157635152</v>
      </c>
    </row>
    <row r="60" spans="1:2" x14ac:dyDescent="0.2">
      <c r="A60" s="18" t="s">
        <v>239</v>
      </c>
      <c r="B60" s="19">
        <v>-455.51294157635152</v>
      </c>
    </row>
    <row r="61" spans="1:2" x14ac:dyDescent="0.2">
      <c r="A61" s="18" t="s">
        <v>205</v>
      </c>
      <c r="B61" s="19">
        <v>-455.51294157635152</v>
      </c>
    </row>
    <row r="62" spans="1:2" x14ac:dyDescent="0.2">
      <c r="A62" s="18" t="s">
        <v>19</v>
      </c>
      <c r="B62" s="19">
        <v>-531.31734035795671</v>
      </c>
    </row>
    <row r="63" spans="1:2" x14ac:dyDescent="0.2">
      <c r="A63" s="18" t="s">
        <v>176</v>
      </c>
      <c r="B63" s="19">
        <v>-613.38575842698992</v>
      </c>
    </row>
    <row r="64" spans="1:2" x14ac:dyDescent="0.2">
      <c r="A64" s="18" t="s">
        <v>179</v>
      </c>
      <c r="B64" s="19">
        <v>-665.47973079786686</v>
      </c>
    </row>
    <row r="65" spans="1:2" x14ac:dyDescent="0.2">
      <c r="A65" s="18" t="s">
        <v>76</v>
      </c>
      <c r="B65" s="19">
        <v>-720.4430640183964</v>
      </c>
    </row>
    <row r="66" spans="1:2" x14ac:dyDescent="0.2">
      <c r="A66" s="18" t="s">
        <v>67</v>
      </c>
      <c r="B66" s="19">
        <v>-720.4430640183964</v>
      </c>
    </row>
    <row r="67" spans="1:2" x14ac:dyDescent="0.2">
      <c r="A67" s="18" t="s">
        <v>172</v>
      </c>
      <c r="B67" s="19">
        <v>-743.00247236634402</v>
      </c>
    </row>
    <row r="68" spans="1:2" x14ac:dyDescent="0.2">
      <c r="A68" s="18" t="s">
        <v>236</v>
      </c>
      <c r="B68" s="19">
        <v>-743.00247236634402</v>
      </c>
    </row>
    <row r="69" spans="1:2" x14ac:dyDescent="0.2">
      <c r="A69" s="18" t="s">
        <v>200</v>
      </c>
      <c r="B69" s="19">
        <v>-828.12391552851409</v>
      </c>
    </row>
    <row r="70" spans="1:2" x14ac:dyDescent="0.2">
      <c r="A70" s="18" t="s">
        <v>85</v>
      </c>
      <c r="B70" s="19">
        <v>-845.03724132461684</v>
      </c>
    </row>
    <row r="71" spans="1:2" x14ac:dyDescent="0.2">
      <c r="A71" s="18" t="s">
        <v>20</v>
      </c>
      <c r="B71" s="19">
        <v>-995.19405077963484</v>
      </c>
    </row>
    <row r="72" spans="1:2" x14ac:dyDescent="0.2">
      <c r="A72" s="18" t="s">
        <v>240</v>
      </c>
      <c r="B72" s="19">
        <v>-1022.2261095658939</v>
      </c>
    </row>
    <row r="73" spans="1:2" x14ac:dyDescent="0.2">
      <c r="A73" s="18" t="s">
        <v>234</v>
      </c>
      <c r="B73" s="19">
        <v>-1022.2261095658939</v>
      </c>
    </row>
    <row r="74" spans="1:2" x14ac:dyDescent="0.2">
      <c r="A74" s="18" t="s">
        <v>8</v>
      </c>
      <c r="B74" s="19">
        <v>-1068.396937696567</v>
      </c>
    </row>
    <row r="75" spans="1:2" x14ac:dyDescent="0.2">
      <c r="A75" s="18" t="s">
        <v>187</v>
      </c>
      <c r="B75" s="19">
        <v>-1081.8150462550982</v>
      </c>
    </row>
    <row r="76" spans="1:2" x14ac:dyDescent="0.2">
      <c r="A76" s="18" t="s">
        <v>155</v>
      </c>
      <c r="B76" s="19">
        <v>-1081.8150462550982</v>
      </c>
    </row>
    <row r="77" spans="1:2" x14ac:dyDescent="0.2">
      <c r="A77" s="18" t="s">
        <v>160</v>
      </c>
      <c r="B77" s="19">
        <v>-1081.8150462550982</v>
      </c>
    </row>
    <row r="78" spans="1:2" x14ac:dyDescent="0.2">
      <c r="A78" s="18" t="s">
        <v>89</v>
      </c>
      <c r="B78" s="19">
        <v>-1210.5472080342888</v>
      </c>
    </row>
    <row r="79" spans="1:2" x14ac:dyDescent="0.2">
      <c r="A79" s="18" t="s">
        <v>100</v>
      </c>
      <c r="B79" s="19">
        <v>-1267.4164559638214</v>
      </c>
    </row>
    <row r="80" spans="1:2" x14ac:dyDescent="0.2">
      <c r="A80" s="18" t="s">
        <v>146</v>
      </c>
      <c r="B80" s="19">
        <v>-1310.6852504558601</v>
      </c>
    </row>
    <row r="81" spans="1:2" x14ac:dyDescent="0.2">
      <c r="A81" s="18" t="s">
        <v>230</v>
      </c>
      <c r="B81" s="19">
        <v>-1481.6787776428146</v>
      </c>
    </row>
    <row r="82" spans="1:2" x14ac:dyDescent="0.2">
      <c r="A82" s="18" t="s">
        <v>237</v>
      </c>
      <c r="B82" s="19">
        <v>-1630.9229650193322</v>
      </c>
    </row>
    <row r="83" spans="1:2" x14ac:dyDescent="0.2">
      <c r="A83" s="18" t="s">
        <v>159</v>
      </c>
      <c r="B83" s="19">
        <v>-1737.2677884973518</v>
      </c>
    </row>
    <row r="84" spans="1:2" x14ac:dyDescent="0.2">
      <c r="A84" s="18" t="s">
        <v>126</v>
      </c>
      <c r="B84" s="19">
        <v>-1869.6557992805979</v>
      </c>
    </row>
    <row r="85" spans="1:2" x14ac:dyDescent="0.2">
      <c r="A85" s="18" t="s">
        <v>238</v>
      </c>
      <c r="B85" s="19">
        <v>-2035.9318622879462</v>
      </c>
    </row>
    <row r="86" spans="1:2" x14ac:dyDescent="0.2">
      <c r="A86" s="18" t="s">
        <v>235</v>
      </c>
      <c r="B86" s="19">
        <v>-2035.9318622879462</v>
      </c>
    </row>
    <row r="87" spans="1:2" x14ac:dyDescent="0.2">
      <c r="A87" s="18" t="s">
        <v>72</v>
      </c>
      <c r="B87" s="19">
        <v>-2113.032191361382</v>
      </c>
    </row>
    <row r="88" spans="1:2" x14ac:dyDescent="0.2">
      <c r="A88" s="18" t="s">
        <v>57</v>
      </c>
      <c r="B88" s="19">
        <v>-2113.032191361382</v>
      </c>
    </row>
    <row r="89" spans="1:2" x14ac:dyDescent="0.2">
      <c r="A89" s="18" t="s">
        <v>63</v>
      </c>
      <c r="B89" s="19">
        <v>-2113.032191361382</v>
      </c>
    </row>
    <row r="90" spans="1:2" x14ac:dyDescent="0.2">
      <c r="A90" s="18" t="s">
        <v>14</v>
      </c>
      <c r="B90" s="19">
        <v>-2113.032191361382</v>
      </c>
    </row>
    <row r="91" spans="1:2" x14ac:dyDescent="0.2">
      <c r="A91" s="18" t="s">
        <v>70</v>
      </c>
      <c r="B91" s="19">
        <v>-2113.032191361382</v>
      </c>
    </row>
    <row r="92" spans="1:2" x14ac:dyDescent="0.2">
      <c r="A92" s="18" t="s">
        <v>13</v>
      </c>
      <c r="B92" s="19">
        <v>-2113.032191361382</v>
      </c>
    </row>
    <row r="93" spans="1:2" x14ac:dyDescent="0.2">
      <c r="A93" s="18" t="s">
        <v>80</v>
      </c>
      <c r="B93" s="19">
        <v>-2122.5887648433295</v>
      </c>
    </row>
    <row r="94" spans="1:2" x14ac:dyDescent="0.2">
      <c r="A94" s="18" t="s">
        <v>16</v>
      </c>
      <c r="B94" s="19">
        <v>-2122.5887648433295</v>
      </c>
    </row>
    <row r="95" spans="1:2" x14ac:dyDescent="0.2">
      <c r="A95" s="18" t="s">
        <v>95</v>
      </c>
      <c r="B95" s="19">
        <v>-2122.5887648433295</v>
      </c>
    </row>
    <row r="96" spans="1:2" x14ac:dyDescent="0.2">
      <c r="A96" s="18" t="s">
        <v>51</v>
      </c>
      <c r="B96" s="19">
        <v>-2122.5887648433295</v>
      </c>
    </row>
    <row r="97" spans="1:2" x14ac:dyDescent="0.2">
      <c r="A97" s="18" t="s">
        <v>102</v>
      </c>
      <c r="B97" s="19">
        <v>-2122.5887648433295</v>
      </c>
    </row>
    <row r="98" spans="1:2" x14ac:dyDescent="0.2">
      <c r="A98" s="18" t="s">
        <v>96</v>
      </c>
      <c r="B98" s="19">
        <v>-2122.5887648433295</v>
      </c>
    </row>
    <row r="99" spans="1:2" x14ac:dyDescent="0.2">
      <c r="A99" s="18" t="s">
        <v>129</v>
      </c>
      <c r="B99" s="19">
        <v>-2122.5887648433295</v>
      </c>
    </row>
    <row r="100" spans="1:2" x14ac:dyDescent="0.2">
      <c r="A100" s="18" t="s">
        <v>123</v>
      </c>
      <c r="B100" s="19">
        <v>-2122.5887648433295</v>
      </c>
    </row>
    <row r="101" spans="1:2" x14ac:dyDescent="0.2">
      <c r="A101" s="18" t="s">
        <v>143</v>
      </c>
      <c r="B101" s="19">
        <v>-2122.5887648433295</v>
      </c>
    </row>
    <row r="102" spans="1:2" x14ac:dyDescent="0.2">
      <c r="A102" s="18" t="s">
        <v>124</v>
      </c>
      <c r="B102" s="19">
        <v>-2122.5887648433295</v>
      </c>
    </row>
    <row r="103" spans="1:2" x14ac:dyDescent="0.2">
      <c r="A103" s="18" t="s">
        <v>53</v>
      </c>
      <c r="B103" s="19">
        <v>-2122.5887648433295</v>
      </c>
    </row>
    <row r="104" spans="1:2" x14ac:dyDescent="0.2">
      <c r="A104" s="18" t="s">
        <v>88</v>
      </c>
      <c r="B104" s="19">
        <v>-2122.5887648433295</v>
      </c>
    </row>
    <row r="105" spans="1:2" x14ac:dyDescent="0.2">
      <c r="A105" s="18" t="s">
        <v>82</v>
      </c>
      <c r="B105" s="19">
        <v>-2122.5887648433295</v>
      </c>
    </row>
    <row r="106" spans="1:2" x14ac:dyDescent="0.2">
      <c r="A106" s="18" t="s">
        <v>83</v>
      </c>
      <c r="B106" s="19">
        <v>-2122.5887648433295</v>
      </c>
    </row>
    <row r="107" spans="1:2" x14ac:dyDescent="0.2">
      <c r="A107" s="18" t="s">
        <v>139</v>
      </c>
      <c r="B107" s="19">
        <v>-2122.5887648433295</v>
      </c>
    </row>
    <row r="108" spans="1:2" x14ac:dyDescent="0.2">
      <c r="A108" s="18" t="s">
        <v>84</v>
      </c>
      <c r="B108" s="19">
        <v>-2122.5887648433295</v>
      </c>
    </row>
    <row r="109" spans="1:2" x14ac:dyDescent="0.2">
      <c r="A109" s="18" t="s">
        <v>101</v>
      </c>
      <c r="B109" s="19">
        <v>-2122.5887648433295</v>
      </c>
    </row>
    <row r="110" spans="1:2" x14ac:dyDescent="0.2">
      <c r="A110" s="18" t="s">
        <v>134</v>
      </c>
      <c r="B110" s="19">
        <v>-2122.5887648433295</v>
      </c>
    </row>
    <row r="111" spans="1:2" x14ac:dyDescent="0.2">
      <c r="A111" s="18" t="s">
        <v>52</v>
      </c>
      <c r="B111" s="19">
        <v>-2122.5887648433295</v>
      </c>
    </row>
    <row r="112" spans="1:2" x14ac:dyDescent="0.2">
      <c r="A112" s="18" t="s">
        <v>71</v>
      </c>
      <c r="B112" s="19">
        <v>-2122.5887648433295</v>
      </c>
    </row>
    <row r="113" spans="1:2" x14ac:dyDescent="0.2">
      <c r="A113" s="18" t="s">
        <v>79</v>
      </c>
      <c r="B113" s="19">
        <v>-2122.5887648433295</v>
      </c>
    </row>
    <row r="114" spans="1:2" x14ac:dyDescent="0.2">
      <c r="A114" s="18" t="s">
        <v>54</v>
      </c>
      <c r="B114" s="19">
        <v>-2122.5887648433295</v>
      </c>
    </row>
    <row r="115" spans="1:2" x14ac:dyDescent="0.2">
      <c r="A115" s="18" t="s">
        <v>15</v>
      </c>
      <c r="B115" s="19">
        <v>-2122.5887648433295</v>
      </c>
    </row>
    <row r="116" spans="1:2" x14ac:dyDescent="0.2">
      <c r="A116" s="18" t="s">
        <v>81</v>
      </c>
      <c r="B116" s="19">
        <v>-2122.5887648433295</v>
      </c>
    </row>
    <row r="117" spans="1:2" x14ac:dyDescent="0.2">
      <c r="A117" s="18" t="s">
        <v>69</v>
      </c>
      <c r="B117" s="19">
        <v>-2122.5887648433295</v>
      </c>
    </row>
    <row r="118" spans="1:2" x14ac:dyDescent="0.2">
      <c r="A118" s="18" t="s">
        <v>94</v>
      </c>
      <c r="B118" s="19">
        <v>-2122.5887648433295</v>
      </c>
    </row>
    <row r="119" spans="1:2" x14ac:dyDescent="0.2">
      <c r="A119" s="18" t="s">
        <v>97</v>
      </c>
      <c r="B119" s="19">
        <v>-2122.5887648433295</v>
      </c>
    </row>
    <row r="120" spans="1:2" x14ac:dyDescent="0.2">
      <c r="A120" s="18" t="s">
        <v>90</v>
      </c>
      <c r="B120" s="19">
        <v>-2176.366594190948</v>
      </c>
    </row>
    <row r="121" spans="1:2" x14ac:dyDescent="0.2">
      <c r="A121" s="18" t="s">
        <v>61</v>
      </c>
      <c r="B121" s="19">
        <v>-2197.7109370324533</v>
      </c>
    </row>
    <row r="122" spans="1:2" x14ac:dyDescent="0.2">
      <c r="A122" s="18" t="s">
        <v>10</v>
      </c>
      <c r="B122" s="19">
        <v>-2235.217383580135</v>
      </c>
    </row>
    <row r="123" spans="1:2" x14ac:dyDescent="0.2">
      <c r="A123" s="18" t="s">
        <v>78</v>
      </c>
      <c r="B123" s="19">
        <v>-2340.4896826213599</v>
      </c>
    </row>
    <row r="124" spans="1:2" x14ac:dyDescent="0.2">
      <c r="A124" s="18" t="s">
        <v>5</v>
      </c>
      <c r="B124" s="19">
        <v>-2349.9844538505408</v>
      </c>
    </row>
    <row r="125" spans="1:2" x14ac:dyDescent="0.2">
      <c r="A125" s="18" t="s">
        <v>195</v>
      </c>
      <c r="B125" s="19">
        <v>-2355.52</v>
      </c>
    </row>
    <row r="126" spans="1:2" x14ac:dyDescent="0.2">
      <c r="A126" s="18" t="s">
        <v>150</v>
      </c>
      <c r="B126" s="19">
        <v>-2534.8093932906231</v>
      </c>
    </row>
    <row r="127" spans="1:2" x14ac:dyDescent="0.2">
      <c r="A127" s="18" t="s">
        <v>152</v>
      </c>
      <c r="B127" s="19">
        <v>-2592.2727666098344</v>
      </c>
    </row>
    <row r="128" spans="1:2" x14ac:dyDescent="0.2">
      <c r="A128" s="18" t="s">
        <v>198</v>
      </c>
      <c r="B128" s="19">
        <v>-3065.8847001503977</v>
      </c>
    </row>
    <row r="129" spans="1:2" x14ac:dyDescent="0.2">
      <c r="A129" s="18" t="s">
        <v>250</v>
      </c>
      <c r="B129" s="19">
        <v>-3777.2393635347626</v>
      </c>
    </row>
    <row r="130" spans="1:2" x14ac:dyDescent="0.2">
      <c r="A130" s="18" t="s">
        <v>58</v>
      </c>
      <c r="B130" s="19">
        <v>-3941.2924942586155</v>
      </c>
    </row>
    <row r="131" spans="1:2" x14ac:dyDescent="0.2">
      <c r="A131" s="18" t="s">
        <v>181</v>
      </c>
      <c r="B131" s="19">
        <v>-4162.5348861550419</v>
      </c>
    </row>
    <row r="132" spans="1:2" x14ac:dyDescent="0.2">
      <c r="A132" s="18" t="s">
        <v>9</v>
      </c>
      <c r="B132" s="19">
        <v>-4163.1704572176859</v>
      </c>
    </row>
    <row r="133" spans="1:2" x14ac:dyDescent="0.2">
      <c r="A133" s="18" t="s">
        <v>92</v>
      </c>
      <c r="B133" s="19">
        <v>-4344.0273932698037</v>
      </c>
    </row>
    <row r="134" spans="1:2" x14ac:dyDescent="0.2">
      <c r="A134" s="18" t="s">
        <v>12</v>
      </c>
      <c r="B134" s="19">
        <v>-4348.0566666118666</v>
      </c>
    </row>
    <row r="135" spans="1:2" x14ac:dyDescent="0.2">
      <c r="A135" s="18" t="s">
        <v>174</v>
      </c>
      <c r="B135" s="19">
        <v>-4623.5883255996869</v>
      </c>
    </row>
    <row r="136" spans="1:2" x14ac:dyDescent="0.2">
      <c r="A136" s="18" t="s">
        <v>201</v>
      </c>
      <c r="B136" s="19">
        <v>-5134.4193121556937</v>
      </c>
    </row>
    <row r="137" spans="1:2" x14ac:dyDescent="0.2">
      <c r="A137" s="18" t="s">
        <v>73</v>
      </c>
      <c r="B137" s="19">
        <v>-5632.8286316241811</v>
      </c>
    </row>
    <row r="138" spans="1:2" x14ac:dyDescent="0.2">
      <c r="A138" s="18" t="s">
        <v>186</v>
      </c>
      <c r="B138" s="19">
        <v>-5769.4580374102907</v>
      </c>
    </row>
    <row r="139" spans="1:2" x14ac:dyDescent="0.2">
      <c r="A139" s="18" t="s">
        <v>151</v>
      </c>
      <c r="B139" s="19">
        <v>-6498.1696468350974</v>
      </c>
    </row>
    <row r="140" spans="1:2" x14ac:dyDescent="0.2">
      <c r="A140" s="18" t="s">
        <v>188</v>
      </c>
      <c r="B140" s="19">
        <v>-6548.4055384193953</v>
      </c>
    </row>
    <row r="141" spans="1:2" x14ac:dyDescent="0.2">
      <c r="A141" s="18" t="s">
        <v>110</v>
      </c>
      <c r="B141" s="19">
        <v>-6548.4055384193953</v>
      </c>
    </row>
    <row r="142" spans="1:2" x14ac:dyDescent="0.2">
      <c r="A142" s="18" t="s">
        <v>147</v>
      </c>
      <c r="B142" s="19">
        <v>-7019.5986680226169</v>
      </c>
    </row>
    <row r="143" spans="1:2" x14ac:dyDescent="0.2">
      <c r="A143" s="18" t="s">
        <v>203</v>
      </c>
      <c r="B143" s="19">
        <v>-7170.9784666803507</v>
      </c>
    </row>
    <row r="144" spans="1:2" x14ac:dyDescent="0.2">
      <c r="A144" s="18" t="s">
        <v>108</v>
      </c>
      <c r="B144" s="19">
        <v>-7174.7076430981424</v>
      </c>
    </row>
    <row r="145" spans="1:2" x14ac:dyDescent="0.2">
      <c r="A145" s="18" t="s">
        <v>199</v>
      </c>
      <c r="B145" s="19">
        <v>-7271.1791371891768</v>
      </c>
    </row>
    <row r="146" spans="1:2" x14ac:dyDescent="0.2">
      <c r="A146" s="18" t="s">
        <v>173</v>
      </c>
      <c r="B146" s="19">
        <v>-7357.1646688666242</v>
      </c>
    </row>
    <row r="147" spans="1:2" x14ac:dyDescent="0.2">
      <c r="A147" s="18" t="s">
        <v>184</v>
      </c>
      <c r="B147" s="19">
        <v>-7357.1646688666242</v>
      </c>
    </row>
    <row r="148" spans="1:2" x14ac:dyDescent="0.2">
      <c r="A148" s="18" t="s">
        <v>190</v>
      </c>
      <c r="B148" s="19">
        <v>-7521.2877572970365</v>
      </c>
    </row>
    <row r="149" spans="1:2" x14ac:dyDescent="0.2">
      <c r="A149" s="18" t="s">
        <v>202</v>
      </c>
      <c r="B149" s="19">
        <v>-7521.2877572970365</v>
      </c>
    </row>
    <row r="150" spans="1:2" x14ac:dyDescent="0.2">
      <c r="A150" s="18" t="s">
        <v>175</v>
      </c>
      <c r="B150" s="19">
        <v>-8261.0515776977827</v>
      </c>
    </row>
    <row r="151" spans="1:2" x14ac:dyDescent="0.2">
      <c r="A151" s="23" t="s">
        <v>178</v>
      </c>
      <c r="B151" s="21">
        <v>-8261.0515776977827</v>
      </c>
    </row>
    <row r="152" spans="1:2" x14ac:dyDescent="0.2">
      <c r="A152" s="23" t="s">
        <v>182</v>
      </c>
      <c r="B152" s="21">
        <v>-8261.0515776977827</v>
      </c>
    </row>
    <row r="153" spans="1:2" x14ac:dyDescent="0.2">
      <c r="A153" s="18" t="s">
        <v>189</v>
      </c>
      <c r="B153" s="19">
        <v>-8261.0515776977827</v>
      </c>
    </row>
    <row r="154" spans="1:2" x14ac:dyDescent="0.2">
      <c r="A154" s="18" t="s">
        <v>194</v>
      </c>
      <c r="B154" s="19">
        <v>-9119.7564021445378</v>
      </c>
    </row>
    <row r="155" spans="1:2" x14ac:dyDescent="0.2">
      <c r="A155" s="18" t="s">
        <v>180</v>
      </c>
      <c r="B155" s="19">
        <v>-9175.5683714091028</v>
      </c>
    </row>
    <row r="156" spans="1:2" x14ac:dyDescent="0.2">
      <c r="A156" s="18" t="s">
        <v>111</v>
      </c>
      <c r="B156" s="19">
        <v>-9531.2863207944683</v>
      </c>
    </row>
    <row r="157" spans="1:2" x14ac:dyDescent="0.2">
      <c r="A157" s="18" t="s">
        <v>204</v>
      </c>
      <c r="B157" s="19">
        <v>-11988.733822347322</v>
      </c>
    </row>
    <row r="158" spans="1:2" x14ac:dyDescent="0.2">
      <c r="A158" s="18" t="s">
        <v>154</v>
      </c>
      <c r="B158" s="19">
        <v>-15141.092498923361</v>
      </c>
    </row>
    <row r="159" spans="1:2" x14ac:dyDescent="0.2">
      <c r="A159" s="18" t="s">
        <v>75</v>
      </c>
      <c r="B159" s="19">
        <v>-15315.345465421509</v>
      </c>
    </row>
    <row r="160" spans="1:2" x14ac:dyDescent="0.2">
      <c r="A160" s="18" t="s">
        <v>127</v>
      </c>
      <c r="B160" s="19">
        <v>-15862.297855567504</v>
      </c>
    </row>
    <row r="161" spans="1:2" x14ac:dyDescent="0.2">
      <c r="A161" s="18" t="s">
        <v>183</v>
      </c>
      <c r="B161" s="19">
        <v>-17693.028368256448</v>
      </c>
    </row>
    <row r="162" spans="1:2" x14ac:dyDescent="0.2">
      <c r="A162" s="18" t="s">
        <v>65</v>
      </c>
      <c r="B162" s="19">
        <v>-18919.370443141957</v>
      </c>
    </row>
    <row r="163" spans="1:2" x14ac:dyDescent="0.2">
      <c r="A163" s="18" t="s">
        <v>140</v>
      </c>
      <c r="B163" s="19">
        <v>-21849.739925913011</v>
      </c>
    </row>
    <row r="164" spans="1:2" x14ac:dyDescent="0.2">
      <c r="A164" s="18" t="s">
        <v>191</v>
      </c>
      <c r="B164" s="19">
        <v>-23884.98819057173</v>
      </c>
    </row>
    <row r="165" spans="1:2" x14ac:dyDescent="0.2">
      <c r="A165" s="18" t="s">
        <v>165</v>
      </c>
      <c r="B165" s="19">
        <v>-27376.345824051285</v>
      </c>
    </row>
    <row r="166" spans="1:2" x14ac:dyDescent="0.2">
      <c r="A166" s="18" t="s">
        <v>193</v>
      </c>
      <c r="B166" s="19">
        <v>-34307.136684452729</v>
      </c>
    </row>
    <row r="167" spans="1:2" x14ac:dyDescent="0.2">
      <c r="A167" s="18" t="s">
        <v>149</v>
      </c>
      <c r="B167" s="19">
        <v>-66979.90120498724</v>
      </c>
    </row>
    <row r="168" spans="1:2" x14ac:dyDescent="0.2">
      <c r="A168" s="18" t="s">
        <v>227</v>
      </c>
      <c r="B168" s="19">
        <v>-67324.685804495748</v>
      </c>
    </row>
    <row r="169" spans="1:2" x14ac:dyDescent="0.2">
      <c r="A169" s="18" t="s">
        <v>98</v>
      </c>
      <c r="B169" s="19">
        <v>-79868.944633622057</v>
      </c>
    </row>
    <row r="170" spans="1:2" x14ac:dyDescent="0.2">
      <c r="A170" s="18" t="s">
        <v>141</v>
      </c>
      <c r="B170" s="19">
        <v>-82559.054761185369</v>
      </c>
    </row>
    <row r="171" spans="1:2" x14ac:dyDescent="0.2">
      <c r="A171" s="18" t="s">
        <v>166</v>
      </c>
      <c r="B171" s="19">
        <v>-82934.343568727694</v>
      </c>
    </row>
    <row r="172" spans="1:2" x14ac:dyDescent="0.2">
      <c r="A172" s="18" t="s">
        <v>133</v>
      </c>
      <c r="B172" s="19">
        <v>-83925.321023010416</v>
      </c>
    </row>
    <row r="173" spans="1:2" x14ac:dyDescent="0.2">
      <c r="A173" s="18" t="s">
        <v>157</v>
      </c>
      <c r="B173" s="19">
        <v>-85601.295517284831</v>
      </c>
    </row>
    <row r="174" spans="1:2" x14ac:dyDescent="0.2">
      <c r="A174" s="18" t="s">
        <v>197</v>
      </c>
      <c r="B174" s="19">
        <v>-87111.753237639568</v>
      </c>
    </row>
    <row r="175" spans="1:2" x14ac:dyDescent="0.2">
      <c r="A175" s="23" t="s">
        <v>131</v>
      </c>
      <c r="B175" s="21">
        <v>-87613.328231085063</v>
      </c>
    </row>
    <row r="176" spans="1:2" x14ac:dyDescent="0.2">
      <c r="A176" s="18" t="s">
        <v>66</v>
      </c>
      <c r="B176" s="19">
        <v>-88277.940442009683</v>
      </c>
    </row>
    <row r="177" spans="1:2" x14ac:dyDescent="0.2">
      <c r="A177" s="18" t="s">
        <v>93</v>
      </c>
      <c r="B177" s="19">
        <v>-88277.940442009683</v>
      </c>
    </row>
    <row r="178" spans="1:2" x14ac:dyDescent="0.2">
      <c r="A178" s="18" t="s">
        <v>21</v>
      </c>
      <c r="B178" s="19">
        <v>-88277.940442009683</v>
      </c>
    </row>
    <row r="179" spans="1:2" x14ac:dyDescent="0.2">
      <c r="A179" s="18" t="s">
        <v>60</v>
      </c>
      <c r="B179" s="19">
        <v>-90042.089293091019</v>
      </c>
    </row>
    <row r="180" spans="1:2" x14ac:dyDescent="0.2">
      <c r="A180" s="23" t="s">
        <v>103</v>
      </c>
      <c r="B180" s="21">
        <v>-90711.318231085068</v>
      </c>
    </row>
    <row r="181" spans="1:2" x14ac:dyDescent="0.2">
      <c r="A181" s="23" t="s">
        <v>132</v>
      </c>
      <c r="B181" s="21">
        <v>-90711.318231085068</v>
      </c>
    </row>
    <row r="182" spans="1:2" x14ac:dyDescent="0.2">
      <c r="A182" s="23" t="s">
        <v>128</v>
      </c>
      <c r="B182" s="21">
        <v>-90711.318231085068</v>
      </c>
    </row>
    <row r="183" spans="1:2" x14ac:dyDescent="0.2">
      <c r="A183" s="18" t="s">
        <v>142</v>
      </c>
      <c r="B183" s="19">
        <v>-90711.318231085068</v>
      </c>
    </row>
    <row r="184" spans="1:2" x14ac:dyDescent="0.2">
      <c r="A184" s="18" t="s">
        <v>130</v>
      </c>
      <c r="B184" s="19">
        <v>-90711.318231085068</v>
      </c>
    </row>
    <row r="185" spans="1:2" x14ac:dyDescent="0.2">
      <c r="A185" s="28"/>
    </row>
  </sheetData>
  <sortState ref="A9:B184">
    <sortCondition descending="1" ref="B9:B18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5"/>
  <sheetViews>
    <sheetView workbookViewId="0">
      <selection activeCell="E7" sqref="E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292</v>
      </c>
    </row>
    <row r="6" spans="1:8" x14ac:dyDescent="0.2">
      <c r="A6" s="13" t="s">
        <v>293</v>
      </c>
    </row>
    <row r="8" spans="1:8" x14ac:dyDescent="0.2">
      <c r="A8" s="16" t="s">
        <v>3</v>
      </c>
      <c r="B8" s="17" t="s">
        <v>478</v>
      </c>
    </row>
    <row r="9" spans="1:8" x14ac:dyDescent="0.2">
      <c r="A9" s="11" t="s">
        <v>140</v>
      </c>
      <c r="B9" s="12">
        <v>2195013.9163823016</v>
      </c>
    </row>
    <row r="10" spans="1:8" x14ac:dyDescent="0.2">
      <c r="A10" s="18" t="s">
        <v>17</v>
      </c>
      <c r="B10" s="19">
        <v>0</v>
      </c>
    </row>
    <row r="11" spans="1:8" x14ac:dyDescent="0.2">
      <c r="A11" s="18" t="s">
        <v>225</v>
      </c>
      <c r="B11" s="19">
        <v>0</v>
      </c>
    </row>
    <row r="12" spans="1:8" x14ac:dyDescent="0.2">
      <c r="A12" s="18" t="s">
        <v>11</v>
      </c>
      <c r="B12" s="19">
        <v>0</v>
      </c>
    </row>
    <row r="13" spans="1:8" x14ac:dyDescent="0.2">
      <c r="A13" s="18" t="s">
        <v>81</v>
      </c>
      <c r="B13" s="19">
        <v>0</v>
      </c>
    </row>
    <row r="14" spans="1:8" x14ac:dyDescent="0.2">
      <c r="A14" s="23" t="s">
        <v>192</v>
      </c>
      <c r="B14" s="21">
        <v>-199.06604953725804</v>
      </c>
    </row>
    <row r="15" spans="1:8" x14ac:dyDescent="0.2">
      <c r="A15" s="23" t="s">
        <v>177</v>
      </c>
      <c r="B15" s="21">
        <v>-248.01922089791458</v>
      </c>
    </row>
    <row r="16" spans="1:8" x14ac:dyDescent="0.2">
      <c r="A16" s="23" t="s">
        <v>121</v>
      </c>
      <c r="B16" s="21">
        <v>-400.01296888889146</v>
      </c>
    </row>
    <row r="17" spans="1:2" x14ac:dyDescent="0.2">
      <c r="A17" s="23" t="s">
        <v>205</v>
      </c>
      <c r="B17" s="21">
        <v>-400.01296888889146</v>
      </c>
    </row>
    <row r="18" spans="1:2" x14ac:dyDescent="0.2">
      <c r="A18" s="18" t="s">
        <v>73</v>
      </c>
      <c r="B18" s="19">
        <v>-456.01403933928975</v>
      </c>
    </row>
    <row r="19" spans="1:2" x14ac:dyDescent="0.2">
      <c r="A19" s="18" t="s">
        <v>91</v>
      </c>
      <c r="B19" s="19">
        <v>-518.10777538679667</v>
      </c>
    </row>
    <row r="20" spans="1:2" x14ac:dyDescent="0.2">
      <c r="A20" s="18" t="s">
        <v>62</v>
      </c>
      <c r="B20" s="19">
        <v>-726.64</v>
      </c>
    </row>
    <row r="21" spans="1:2" x14ac:dyDescent="0.2">
      <c r="A21" s="18" t="s">
        <v>7</v>
      </c>
      <c r="B21" s="19">
        <v>-794.48614527525933</v>
      </c>
    </row>
    <row r="22" spans="1:2" x14ac:dyDescent="0.2">
      <c r="A22" s="18" t="s">
        <v>187</v>
      </c>
      <c r="B22" s="19">
        <v>-999.55394185457931</v>
      </c>
    </row>
    <row r="23" spans="1:2" x14ac:dyDescent="0.2">
      <c r="A23" s="18" t="s">
        <v>155</v>
      </c>
      <c r="B23" s="19">
        <v>-1399.5669107434705</v>
      </c>
    </row>
    <row r="24" spans="1:2" x14ac:dyDescent="0.2">
      <c r="A24" s="18" t="s">
        <v>160</v>
      </c>
      <c r="B24" s="19">
        <v>-1399.5669107434705</v>
      </c>
    </row>
    <row r="25" spans="1:2" x14ac:dyDescent="0.2">
      <c r="A25" s="18" t="s">
        <v>206</v>
      </c>
      <c r="B25" s="19">
        <v>-1471.3446323299934</v>
      </c>
    </row>
    <row r="26" spans="1:2" x14ac:dyDescent="0.2">
      <c r="A26" s="18" t="s">
        <v>146</v>
      </c>
      <c r="B26" s="19">
        <v>-2226.4176674881724</v>
      </c>
    </row>
    <row r="27" spans="1:2" x14ac:dyDescent="0.2">
      <c r="A27" s="18" t="s">
        <v>183</v>
      </c>
      <c r="B27" s="19">
        <v>-2650.9258536585335</v>
      </c>
    </row>
    <row r="28" spans="1:2" x14ac:dyDescent="0.2">
      <c r="A28" s="18" t="s">
        <v>6</v>
      </c>
      <c r="B28" s="19">
        <v>-2798.0558252238807</v>
      </c>
    </row>
    <row r="29" spans="1:2" x14ac:dyDescent="0.2">
      <c r="A29" s="18" t="s">
        <v>65</v>
      </c>
      <c r="B29" s="19">
        <v>-2962.4659575105575</v>
      </c>
    </row>
    <row r="30" spans="1:2" x14ac:dyDescent="0.2">
      <c r="A30" s="18" t="s">
        <v>19</v>
      </c>
      <c r="B30" s="19">
        <v>-3412.0271635386994</v>
      </c>
    </row>
    <row r="31" spans="1:2" x14ac:dyDescent="0.2">
      <c r="A31" s="18" t="s">
        <v>89</v>
      </c>
      <c r="B31" s="19">
        <v>-4008.2443644846089</v>
      </c>
    </row>
    <row r="32" spans="1:2" x14ac:dyDescent="0.2">
      <c r="A32" s="18" t="s">
        <v>159</v>
      </c>
      <c r="B32" s="19">
        <v>-4075.8463965712731</v>
      </c>
    </row>
    <row r="33" spans="1:2" x14ac:dyDescent="0.2">
      <c r="A33" s="18" t="s">
        <v>76</v>
      </c>
      <c r="B33" s="19">
        <v>-4326.2487100521348</v>
      </c>
    </row>
    <row r="34" spans="1:2" x14ac:dyDescent="0.2">
      <c r="A34" s="18" t="s">
        <v>67</v>
      </c>
      <c r="B34" s="19">
        <v>-4326.2487100521348</v>
      </c>
    </row>
    <row r="35" spans="1:2" x14ac:dyDescent="0.2">
      <c r="A35" s="18" t="s">
        <v>100</v>
      </c>
      <c r="B35" s="19">
        <v>-4959.9377402810214</v>
      </c>
    </row>
    <row r="36" spans="1:2" x14ac:dyDescent="0.2">
      <c r="A36" s="18" t="s">
        <v>196</v>
      </c>
      <c r="B36" s="19">
        <v>-5409.6377601886898</v>
      </c>
    </row>
    <row r="37" spans="1:2" x14ac:dyDescent="0.2">
      <c r="A37" s="18" t="s">
        <v>75</v>
      </c>
      <c r="B37" s="19">
        <v>-6421.3400561496146</v>
      </c>
    </row>
    <row r="38" spans="1:2" x14ac:dyDescent="0.2">
      <c r="A38" s="18" t="s">
        <v>105</v>
      </c>
      <c r="B38" s="19">
        <v>-6592.6709851584665</v>
      </c>
    </row>
    <row r="39" spans="1:2" x14ac:dyDescent="0.2">
      <c r="A39" s="18" t="s">
        <v>147</v>
      </c>
      <c r="B39" s="19">
        <v>-6960.8212775540187</v>
      </c>
    </row>
    <row r="40" spans="1:2" x14ac:dyDescent="0.2">
      <c r="A40" s="18" t="s">
        <v>12</v>
      </c>
      <c r="B40" s="19">
        <v>-6960.8212775540187</v>
      </c>
    </row>
    <row r="41" spans="1:2" x14ac:dyDescent="0.2">
      <c r="A41" s="18" t="s">
        <v>58</v>
      </c>
      <c r="B41" s="19">
        <v>-7110.8167184191861</v>
      </c>
    </row>
    <row r="42" spans="1:2" x14ac:dyDescent="0.2">
      <c r="A42" s="18" t="s">
        <v>152</v>
      </c>
      <c r="B42" s="19">
        <v>-7172.4450801452649</v>
      </c>
    </row>
    <row r="43" spans="1:2" x14ac:dyDescent="0.2">
      <c r="A43" s="18" t="s">
        <v>72</v>
      </c>
      <c r="B43" s="19">
        <v>-7172.4450801452649</v>
      </c>
    </row>
    <row r="44" spans="1:2" x14ac:dyDescent="0.2">
      <c r="A44" s="18" t="s">
        <v>57</v>
      </c>
      <c r="B44" s="19">
        <v>-7172.4450801452649</v>
      </c>
    </row>
    <row r="45" spans="1:2" x14ac:dyDescent="0.2">
      <c r="A45" s="23" t="s">
        <v>63</v>
      </c>
      <c r="B45" s="21">
        <v>-7172.4450801452649</v>
      </c>
    </row>
    <row r="46" spans="1:2" x14ac:dyDescent="0.2">
      <c r="A46" s="23" t="s">
        <v>14</v>
      </c>
      <c r="B46" s="21">
        <v>-7172.4450801452649</v>
      </c>
    </row>
    <row r="47" spans="1:2" x14ac:dyDescent="0.2">
      <c r="A47" s="18" t="s">
        <v>70</v>
      </c>
      <c r="B47" s="19">
        <v>-7172.4450801452649</v>
      </c>
    </row>
    <row r="48" spans="1:2" x14ac:dyDescent="0.2">
      <c r="A48" s="18" t="s">
        <v>9</v>
      </c>
      <c r="B48" s="19">
        <v>-7172.4450801452649</v>
      </c>
    </row>
    <row r="49" spans="1:2" x14ac:dyDescent="0.2">
      <c r="A49" s="18" t="s">
        <v>13</v>
      </c>
      <c r="B49" s="19">
        <v>-7172.4450801452649</v>
      </c>
    </row>
    <row r="50" spans="1:2" x14ac:dyDescent="0.2">
      <c r="A50" s="18" t="s">
        <v>5</v>
      </c>
      <c r="B50" s="19">
        <v>-7172.4450801452649</v>
      </c>
    </row>
    <row r="51" spans="1:2" x14ac:dyDescent="0.2">
      <c r="A51" s="18" t="s">
        <v>8</v>
      </c>
      <c r="B51" s="19">
        <v>-7172.4450801452649</v>
      </c>
    </row>
    <row r="52" spans="1:2" x14ac:dyDescent="0.2">
      <c r="A52" s="18" t="s">
        <v>10</v>
      </c>
      <c r="B52" s="19">
        <v>-7172.4450801452649</v>
      </c>
    </row>
    <row r="53" spans="1:2" x14ac:dyDescent="0.2">
      <c r="A53" s="18" t="s">
        <v>18</v>
      </c>
      <c r="B53" s="19">
        <v>-7172.4450801452649</v>
      </c>
    </row>
    <row r="54" spans="1:2" x14ac:dyDescent="0.2">
      <c r="A54" s="18" t="s">
        <v>54</v>
      </c>
      <c r="B54" s="19">
        <v>-7172.4450801452649</v>
      </c>
    </row>
    <row r="55" spans="1:2" x14ac:dyDescent="0.2">
      <c r="A55" s="18" t="s">
        <v>80</v>
      </c>
      <c r="B55" s="19">
        <v>-7186.3554077691933</v>
      </c>
    </row>
    <row r="56" spans="1:2" x14ac:dyDescent="0.2">
      <c r="A56" s="18" t="s">
        <v>16</v>
      </c>
      <c r="B56" s="19">
        <v>-7186.3554077691933</v>
      </c>
    </row>
    <row r="57" spans="1:2" x14ac:dyDescent="0.2">
      <c r="A57" s="18" t="s">
        <v>95</v>
      </c>
      <c r="B57" s="19">
        <v>-7186.3554077691933</v>
      </c>
    </row>
    <row r="58" spans="1:2" x14ac:dyDescent="0.2">
      <c r="A58" s="18" t="s">
        <v>51</v>
      </c>
      <c r="B58" s="19">
        <v>-7186.3554077691933</v>
      </c>
    </row>
    <row r="59" spans="1:2" x14ac:dyDescent="0.2">
      <c r="A59" s="18" t="s">
        <v>102</v>
      </c>
      <c r="B59" s="19">
        <v>-7186.3554077691933</v>
      </c>
    </row>
    <row r="60" spans="1:2" x14ac:dyDescent="0.2">
      <c r="A60" s="18" t="s">
        <v>111</v>
      </c>
      <c r="B60" s="19">
        <v>-7186.3554077691933</v>
      </c>
    </row>
    <row r="61" spans="1:2" x14ac:dyDescent="0.2">
      <c r="A61" s="18" t="s">
        <v>96</v>
      </c>
      <c r="B61" s="19">
        <v>-7186.3554077691933</v>
      </c>
    </row>
    <row r="62" spans="1:2" x14ac:dyDescent="0.2">
      <c r="A62" s="18" t="s">
        <v>129</v>
      </c>
      <c r="B62" s="19">
        <v>-7186.3554077691933</v>
      </c>
    </row>
    <row r="63" spans="1:2" x14ac:dyDescent="0.2">
      <c r="A63" s="18" t="s">
        <v>92</v>
      </c>
      <c r="B63" s="19">
        <v>-7186.3554077691933</v>
      </c>
    </row>
    <row r="64" spans="1:2" x14ac:dyDescent="0.2">
      <c r="A64" s="18" t="s">
        <v>123</v>
      </c>
      <c r="B64" s="19">
        <v>-7186.3554077691933</v>
      </c>
    </row>
    <row r="65" spans="1:2" x14ac:dyDescent="0.2">
      <c r="A65" s="18" t="s">
        <v>143</v>
      </c>
      <c r="B65" s="19">
        <v>-7186.3554077691933</v>
      </c>
    </row>
    <row r="66" spans="1:2" x14ac:dyDescent="0.2">
      <c r="A66" s="18" t="s">
        <v>124</v>
      </c>
      <c r="B66" s="19">
        <v>-7186.3554077691933</v>
      </c>
    </row>
    <row r="67" spans="1:2" x14ac:dyDescent="0.2">
      <c r="A67" s="18" t="s">
        <v>53</v>
      </c>
      <c r="B67" s="19">
        <v>-7186.3554077691933</v>
      </c>
    </row>
    <row r="68" spans="1:2" x14ac:dyDescent="0.2">
      <c r="A68" s="18" t="s">
        <v>88</v>
      </c>
      <c r="B68" s="19">
        <v>-7186.3554077691933</v>
      </c>
    </row>
    <row r="69" spans="1:2" x14ac:dyDescent="0.2">
      <c r="A69" s="18" t="s">
        <v>82</v>
      </c>
      <c r="B69" s="19">
        <v>-7186.3554077691933</v>
      </c>
    </row>
    <row r="70" spans="1:2" x14ac:dyDescent="0.2">
      <c r="A70" s="18" t="s">
        <v>127</v>
      </c>
      <c r="B70" s="19">
        <v>-7186.3554077691933</v>
      </c>
    </row>
    <row r="71" spans="1:2" x14ac:dyDescent="0.2">
      <c r="A71" s="18" t="s">
        <v>83</v>
      </c>
      <c r="B71" s="19">
        <v>-7186.3554077691933</v>
      </c>
    </row>
    <row r="72" spans="1:2" x14ac:dyDescent="0.2">
      <c r="A72" s="18" t="s">
        <v>139</v>
      </c>
      <c r="B72" s="19">
        <v>-7186.3554077691933</v>
      </c>
    </row>
    <row r="73" spans="1:2" x14ac:dyDescent="0.2">
      <c r="A73" s="18" t="s">
        <v>84</v>
      </c>
      <c r="B73" s="19">
        <v>-7186.3554077691933</v>
      </c>
    </row>
    <row r="74" spans="1:2" x14ac:dyDescent="0.2">
      <c r="A74" s="18" t="s">
        <v>101</v>
      </c>
      <c r="B74" s="19">
        <v>-7186.3554077691933</v>
      </c>
    </row>
    <row r="75" spans="1:2" x14ac:dyDescent="0.2">
      <c r="A75" s="18" t="s">
        <v>78</v>
      </c>
      <c r="B75" s="19">
        <v>-7186.3554077691933</v>
      </c>
    </row>
    <row r="76" spans="1:2" x14ac:dyDescent="0.2">
      <c r="A76" s="18" t="s">
        <v>134</v>
      </c>
      <c r="B76" s="19">
        <v>-7186.3554077691933</v>
      </c>
    </row>
    <row r="77" spans="1:2" x14ac:dyDescent="0.2">
      <c r="A77" s="18" t="s">
        <v>52</v>
      </c>
      <c r="B77" s="19">
        <v>-7186.3554077691933</v>
      </c>
    </row>
    <row r="78" spans="1:2" x14ac:dyDescent="0.2">
      <c r="A78" s="18" t="s">
        <v>71</v>
      </c>
      <c r="B78" s="19">
        <v>-7186.3554077691933</v>
      </c>
    </row>
    <row r="79" spans="1:2" x14ac:dyDescent="0.2">
      <c r="A79" s="18" t="s">
        <v>87</v>
      </c>
      <c r="B79" s="19">
        <v>-7186.3554077691933</v>
      </c>
    </row>
    <row r="80" spans="1:2" x14ac:dyDescent="0.2">
      <c r="A80" s="18" t="s">
        <v>61</v>
      </c>
      <c r="B80" s="19">
        <v>-7186.3554077691933</v>
      </c>
    </row>
    <row r="81" spans="1:2" x14ac:dyDescent="0.2">
      <c r="A81" s="18" t="s">
        <v>86</v>
      </c>
      <c r="B81" s="19">
        <v>-7186.3554077691933</v>
      </c>
    </row>
    <row r="82" spans="1:2" x14ac:dyDescent="0.2">
      <c r="A82" s="18" t="s">
        <v>79</v>
      </c>
      <c r="B82" s="19">
        <v>-7186.3554077691933</v>
      </c>
    </row>
    <row r="83" spans="1:2" x14ac:dyDescent="0.2">
      <c r="A83" s="18" t="s">
        <v>85</v>
      </c>
      <c r="B83" s="19">
        <v>-7186.3554077691933</v>
      </c>
    </row>
    <row r="84" spans="1:2" x14ac:dyDescent="0.2">
      <c r="A84" s="18" t="s">
        <v>20</v>
      </c>
      <c r="B84" s="19">
        <v>-7186.3554077691933</v>
      </c>
    </row>
    <row r="85" spans="1:2" x14ac:dyDescent="0.2">
      <c r="A85" s="18" t="s">
        <v>15</v>
      </c>
      <c r="B85" s="19">
        <v>-7186.3554077691933</v>
      </c>
    </row>
    <row r="86" spans="1:2" x14ac:dyDescent="0.2">
      <c r="A86" s="18" t="s">
        <v>90</v>
      </c>
      <c r="B86" s="19">
        <v>-7186.3554077691933</v>
      </c>
    </row>
    <row r="87" spans="1:2" x14ac:dyDescent="0.2">
      <c r="A87" s="18" t="s">
        <v>69</v>
      </c>
      <c r="B87" s="19">
        <v>-7186.3554077691933</v>
      </c>
    </row>
    <row r="88" spans="1:2" x14ac:dyDescent="0.2">
      <c r="A88" s="18" t="s">
        <v>68</v>
      </c>
      <c r="B88" s="19">
        <v>-7186.3554077691933</v>
      </c>
    </row>
    <row r="89" spans="1:2" x14ac:dyDescent="0.2">
      <c r="A89" s="18" t="s">
        <v>94</v>
      </c>
      <c r="B89" s="19">
        <v>-7186.3554077691933</v>
      </c>
    </row>
    <row r="90" spans="1:2" x14ac:dyDescent="0.2">
      <c r="A90" s="18" t="s">
        <v>97</v>
      </c>
      <c r="B90" s="19">
        <v>-7186.3554077691933</v>
      </c>
    </row>
    <row r="91" spans="1:2" x14ac:dyDescent="0.2">
      <c r="A91" s="18" t="s">
        <v>191</v>
      </c>
      <c r="B91" s="19">
        <v>-10144.885627367219</v>
      </c>
    </row>
    <row r="92" spans="1:2" x14ac:dyDescent="0.2">
      <c r="A92" s="18" t="s">
        <v>185</v>
      </c>
      <c r="B92" s="19">
        <v>-12795.811481025752</v>
      </c>
    </row>
    <row r="93" spans="1:2" x14ac:dyDescent="0.2">
      <c r="A93" s="18" t="s">
        <v>165</v>
      </c>
      <c r="B93" s="19">
        <v>-15666.723024099216</v>
      </c>
    </row>
    <row r="94" spans="1:2" x14ac:dyDescent="0.2">
      <c r="A94" s="18" t="s">
        <v>154</v>
      </c>
      <c r="B94" s="19">
        <v>-22208.091102142669</v>
      </c>
    </row>
    <row r="95" spans="1:2" x14ac:dyDescent="0.2">
      <c r="A95" s="18" t="s">
        <v>193</v>
      </c>
      <c r="B95" s="19">
        <v>-24225.241910276967</v>
      </c>
    </row>
    <row r="96" spans="1:2" x14ac:dyDescent="0.2">
      <c r="A96" s="18" t="s">
        <v>130</v>
      </c>
      <c r="B96" s="19">
        <v>-51943.880000000005</v>
      </c>
    </row>
    <row r="97" spans="1:2" x14ac:dyDescent="0.2">
      <c r="A97" s="18" t="s">
        <v>21</v>
      </c>
      <c r="B97" s="19">
        <v>-57713.33</v>
      </c>
    </row>
    <row r="98" spans="1:2" x14ac:dyDescent="0.2">
      <c r="A98" s="18" t="s">
        <v>66</v>
      </c>
      <c r="B98" s="19">
        <v>-57791.86</v>
      </c>
    </row>
    <row r="99" spans="1:2" x14ac:dyDescent="0.2">
      <c r="A99" s="18" t="s">
        <v>131</v>
      </c>
      <c r="B99" s="19">
        <v>-59935.68</v>
      </c>
    </row>
    <row r="100" spans="1:2" x14ac:dyDescent="0.2">
      <c r="A100" s="18" t="s">
        <v>98</v>
      </c>
      <c r="B100" s="19">
        <v>-65232.979999999996</v>
      </c>
    </row>
    <row r="101" spans="1:2" x14ac:dyDescent="0.2">
      <c r="A101" s="18" t="s">
        <v>132</v>
      </c>
      <c r="B101" s="19">
        <v>-68100.31</v>
      </c>
    </row>
    <row r="102" spans="1:2" x14ac:dyDescent="0.2">
      <c r="A102" s="18" t="s">
        <v>149</v>
      </c>
      <c r="B102" s="19">
        <v>-77671.884205313341</v>
      </c>
    </row>
    <row r="103" spans="1:2" x14ac:dyDescent="0.2">
      <c r="A103" s="18" t="s">
        <v>227</v>
      </c>
      <c r="B103" s="19">
        <v>-89818.32280616666</v>
      </c>
    </row>
    <row r="104" spans="1:2" x14ac:dyDescent="0.2">
      <c r="A104" s="18" t="s">
        <v>141</v>
      </c>
      <c r="B104" s="19">
        <v>-97535.846100022769</v>
      </c>
    </row>
    <row r="105" spans="1:2" x14ac:dyDescent="0.2">
      <c r="A105" s="18" t="s">
        <v>133</v>
      </c>
      <c r="B105" s="19">
        <v>-97535.846100022769</v>
      </c>
    </row>
    <row r="106" spans="1:2" x14ac:dyDescent="0.2">
      <c r="A106" s="18" t="s">
        <v>166</v>
      </c>
      <c r="B106" s="19">
        <v>-98129.530522633489</v>
      </c>
    </row>
    <row r="107" spans="1:2" x14ac:dyDescent="0.2">
      <c r="A107" s="18" t="s">
        <v>157</v>
      </c>
      <c r="B107" s="19">
        <v>-101895.60463558575</v>
      </c>
    </row>
    <row r="108" spans="1:2" x14ac:dyDescent="0.2">
      <c r="A108" s="18" t="s">
        <v>197</v>
      </c>
      <c r="B108" s="19">
        <v>-101895.60463558575</v>
      </c>
    </row>
    <row r="109" spans="1:2" x14ac:dyDescent="0.2">
      <c r="A109" s="18" t="s">
        <v>93</v>
      </c>
      <c r="B109" s="19">
        <v>-106155.76758777755</v>
      </c>
    </row>
    <row r="110" spans="1:2" x14ac:dyDescent="0.2">
      <c r="A110" s="18" t="s">
        <v>161</v>
      </c>
      <c r="B110" s="19">
        <v>-106155.76758777755</v>
      </c>
    </row>
    <row r="111" spans="1:2" x14ac:dyDescent="0.2">
      <c r="A111" s="18" t="s">
        <v>60</v>
      </c>
      <c r="B111" s="19">
        <v>-106155.76758777755</v>
      </c>
    </row>
    <row r="112" spans="1:2" x14ac:dyDescent="0.2">
      <c r="A112" s="18" t="s">
        <v>103</v>
      </c>
      <c r="B112" s="19">
        <v>-110046.56090645886</v>
      </c>
    </row>
    <row r="113" spans="1:2" x14ac:dyDescent="0.2">
      <c r="A113" s="18" t="s">
        <v>128</v>
      </c>
      <c r="B113" s="19">
        <v>-110046.56090645886</v>
      </c>
    </row>
    <row r="114" spans="1:2" x14ac:dyDescent="0.2">
      <c r="A114" s="18" t="s">
        <v>142</v>
      </c>
      <c r="B114" s="19">
        <v>-110046.56090645886</v>
      </c>
    </row>
    <row r="115" spans="1:2" x14ac:dyDescent="0.2">
      <c r="A115" s="28"/>
    </row>
  </sheetData>
  <sortState ref="A9:B114">
    <sortCondition descending="1" ref="B9:B114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148"/>
  <sheetViews>
    <sheetView workbookViewId="0">
      <selection activeCell="J16" sqref="J1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Junho de 2022</v>
      </c>
      <c r="E2" s="10"/>
    </row>
    <row r="3" spans="1:5" ht="15" customHeight="1" x14ac:dyDescent="0.2">
      <c r="B3" s="15" t="str">
        <f ca="1">Índice!A9</f>
        <v>MÊS DE COMPETÊNCIA: Abril de 2022</v>
      </c>
      <c r="E3" s="10"/>
    </row>
    <row r="5" spans="1:5" x14ac:dyDescent="0.2">
      <c r="A5" s="15" t="s">
        <v>479</v>
      </c>
    </row>
    <row r="6" spans="1:5" x14ac:dyDescent="0.2">
      <c r="A6" s="13" t="s">
        <v>480</v>
      </c>
    </row>
    <row r="8" spans="1:5" x14ac:dyDescent="0.2">
      <c r="A8" s="16" t="s">
        <v>3</v>
      </c>
      <c r="B8" s="17" t="s">
        <v>444</v>
      </c>
    </row>
    <row r="9" spans="1:5" x14ac:dyDescent="0.2">
      <c r="A9" s="11" t="s">
        <v>182</v>
      </c>
      <c r="B9" s="12">
        <v>4092756.4477280676</v>
      </c>
    </row>
    <row r="10" spans="1:5" x14ac:dyDescent="0.2">
      <c r="A10" s="18" t="s">
        <v>84</v>
      </c>
      <c r="B10" s="19">
        <v>0</v>
      </c>
    </row>
    <row r="11" spans="1:5" x14ac:dyDescent="0.2">
      <c r="A11" s="18" t="s">
        <v>482</v>
      </c>
      <c r="B11" s="19">
        <v>0</v>
      </c>
    </row>
    <row r="12" spans="1:5" x14ac:dyDescent="0.2">
      <c r="A12" s="18" t="s">
        <v>483</v>
      </c>
      <c r="B12" s="19">
        <v>0</v>
      </c>
    </row>
    <row r="13" spans="1:5" x14ac:dyDescent="0.2">
      <c r="A13" s="18" t="s">
        <v>484</v>
      </c>
      <c r="B13" s="19">
        <v>0</v>
      </c>
    </row>
    <row r="14" spans="1:5" x14ac:dyDescent="0.2">
      <c r="A14" s="18" t="s">
        <v>485</v>
      </c>
      <c r="B14" s="19">
        <v>0</v>
      </c>
    </row>
    <row r="15" spans="1:5" x14ac:dyDescent="0.2">
      <c r="A15" s="18" t="s">
        <v>486</v>
      </c>
      <c r="B15" s="19">
        <v>0</v>
      </c>
    </row>
    <row r="16" spans="1:5" x14ac:dyDescent="0.2">
      <c r="A16" s="18" t="s">
        <v>487</v>
      </c>
      <c r="B16" s="19">
        <v>0</v>
      </c>
    </row>
    <row r="17" spans="1:2" x14ac:dyDescent="0.2">
      <c r="A17" s="18" t="s">
        <v>488</v>
      </c>
      <c r="B17" s="19">
        <v>0</v>
      </c>
    </row>
    <row r="18" spans="1:2" x14ac:dyDescent="0.2">
      <c r="A18" s="18" t="s">
        <v>122</v>
      </c>
      <c r="B18" s="19">
        <v>0</v>
      </c>
    </row>
    <row r="19" spans="1:2" x14ac:dyDescent="0.2">
      <c r="A19" s="18" t="s">
        <v>490</v>
      </c>
      <c r="B19" s="19">
        <v>0</v>
      </c>
    </row>
    <row r="20" spans="1:2" x14ac:dyDescent="0.2">
      <c r="A20" s="18" t="s">
        <v>492</v>
      </c>
      <c r="B20" s="19">
        <v>0</v>
      </c>
    </row>
    <row r="21" spans="1:2" x14ac:dyDescent="0.2">
      <c r="A21" s="18" t="s">
        <v>493</v>
      </c>
      <c r="B21" s="19">
        <v>0</v>
      </c>
    </row>
    <row r="22" spans="1:2" x14ac:dyDescent="0.2">
      <c r="A22" s="18" t="s">
        <v>225</v>
      </c>
      <c r="B22" s="19">
        <v>0</v>
      </c>
    </row>
    <row r="23" spans="1:2" x14ac:dyDescent="0.2">
      <c r="A23" s="18" t="s">
        <v>494</v>
      </c>
      <c r="B23" s="19">
        <v>0</v>
      </c>
    </row>
    <row r="24" spans="1:2" x14ac:dyDescent="0.2">
      <c r="A24" s="18" t="s">
        <v>495</v>
      </c>
      <c r="B24" s="19">
        <v>0</v>
      </c>
    </row>
    <row r="25" spans="1:2" x14ac:dyDescent="0.2">
      <c r="A25" s="18" t="s">
        <v>489</v>
      </c>
      <c r="B25" s="19">
        <v>-303.04392282215304</v>
      </c>
    </row>
    <row r="26" spans="1:2" x14ac:dyDescent="0.2">
      <c r="A26" s="18" t="s">
        <v>491</v>
      </c>
      <c r="B26" s="19">
        <v>-699.76065835260033</v>
      </c>
    </row>
    <row r="27" spans="1:2" x14ac:dyDescent="0.2">
      <c r="A27" s="18" t="s">
        <v>227</v>
      </c>
      <c r="B27" s="19">
        <v>-711.38571992229436</v>
      </c>
    </row>
    <row r="28" spans="1:2" x14ac:dyDescent="0.2">
      <c r="A28" s="18" t="s">
        <v>131</v>
      </c>
      <c r="B28" s="19">
        <v>-797.05759253846645</v>
      </c>
    </row>
    <row r="29" spans="1:2" x14ac:dyDescent="0.2">
      <c r="A29" s="18" t="s">
        <v>177</v>
      </c>
      <c r="B29" s="19">
        <v>-2110.0090297531347</v>
      </c>
    </row>
    <row r="30" spans="1:2" x14ac:dyDescent="0.2">
      <c r="A30" s="18" t="s">
        <v>8</v>
      </c>
      <c r="B30" s="19">
        <v>-2670.8736932566662</v>
      </c>
    </row>
    <row r="31" spans="1:2" x14ac:dyDescent="0.2">
      <c r="A31" s="18" t="s">
        <v>204</v>
      </c>
      <c r="B31" s="19">
        <v>-3039.1463488941745</v>
      </c>
    </row>
    <row r="32" spans="1:2" x14ac:dyDescent="0.2">
      <c r="A32" s="23" t="s">
        <v>193</v>
      </c>
      <c r="B32" s="19">
        <v>-3039.1463488941745</v>
      </c>
    </row>
    <row r="33" spans="1:2" x14ac:dyDescent="0.2">
      <c r="A33" s="18" t="s">
        <v>19</v>
      </c>
      <c r="B33" s="19">
        <v>-4252.8332236659398</v>
      </c>
    </row>
    <row r="34" spans="1:2" x14ac:dyDescent="0.2">
      <c r="A34" s="18" t="s">
        <v>89</v>
      </c>
      <c r="B34" s="19">
        <v>-6382.240914232636</v>
      </c>
    </row>
    <row r="35" spans="1:2" x14ac:dyDescent="0.2">
      <c r="A35" s="18" t="s">
        <v>124</v>
      </c>
      <c r="B35" s="19">
        <v>-6686.8015112068606</v>
      </c>
    </row>
    <row r="36" spans="1:2" x14ac:dyDescent="0.2">
      <c r="A36" s="18" t="s">
        <v>143</v>
      </c>
      <c r="B36" s="19">
        <v>-7251.0772374902108</v>
      </c>
    </row>
    <row r="37" spans="1:2" x14ac:dyDescent="0.2">
      <c r="A37" s="18" t="s">
        <v>64</v>
      </c>
      <c r="B37" s="19">
        <v>-8605.8499069807658</v>
      </c>
    </row>
    <row r="38" spans="1:2" x14ac:dyDescent="0.2">
      <c r="A38" s="18" t="s">
        <v>203</v>
      </c>
      <c r="B38" s="19">
        <v>-9032.2097467608983</v>
      </c>
    </row>
    <row r="39" spans="1:2" x14ac:dyDescent="0.2">
      <c r="A39" s="18" t="s">
        <v>15</v>
      </c>
      <c r="B39" s="19">
        <v>-9705.7062853074767</v>
      </c>
    </row>
    <row r="40" spans="1:2" x14ac:dyDescent="0.2">
      <c r="A40" s="18" t="s">
        <v>14</v>
      </c>
      <c r="B40" s="19">
        <v>-10535.753385121734</v>
      </c>
    </row>
    <row r="41" spans="1:2" x14ac:dyDescent="0.2">
      <c r="A41" s="18" t="s">
        <v>179</v>
      </c>
      <c r="B41" s="19">
        <v>-13489.911875826572</v>
      </c>
    </row>
    <row r="42" spans="1:2" x14ac:dyDescent="0.2">
      <c r="A42" s="18" t="s">
        <v>152</v>
      </c>
      <c r="B42" s="19">
        <v>-14108.878750355841</v>
      </c>
    </row>
    <row r="43" spans="1:2" x14ac:dyDescent="0.2">
      <c r="A43" s="18" t="s">
        <v>198</v>
      </c>
      <c r="B43" s="19">
        <v>-15822.068214837504</v>
      </c>
    </row>
    <row r="44" spans="1:2" x14ac:dyDescent="0.2">
      <c r="A44" s="18" t="s">
        <v>156</v>
      </c>
      <c r="B44" s="19">
        <v>-16665.103922822153</v>
      </c>
    </row>
    <row r="45" spans="1:2" x14ac:dyDescent="0.2">
      <c r="A45" s="18" t="s">
        <v>257</v>
      </c>
      <c r="B45" s="19">
        <v>-17666.40334307243</v>
      </c>
    </row>
    <row r="46" spans="1:2" x14ac:dyDescent="0.2">
      <c r="A46" s="18" t="s">
        <v>133</v>
      </c>
      <c r="B46" s="19">
        <v>-18285.613751166002</v>
      </c>
    </row>
    <row r="47" spans="1:2" x14ac:dyDescent="0.2">
      <c r="A47" s="18" t="s">
        <v>5</v>
      </c>
      <c r="B47" s="19">
        <v>-20541.811439075525</v>
      </c>
    </row>
    <row r="48" spans="1:2" x14ac:dyDescent="0.2">
      <c r="A48" s="18" t="s">
        <v>92</v>
      </c>
      <c r="B48" s="19">
        <v>-20988.328098007682</v>
      </c>
    </row>
    <row r="49" spans="1:2" x14ac:dyDescent="0.2">
      <c r="A49" s="18" t="s">
        <v>54</v>
      </c>
      <c r="B49" s="19">
        <v>-21001.28168649655</v>
      </c>
    </row>
    <row r="50" spans="1:2" x14ac:dyDescent="0.2">
      <c r="A50" s="18" t="s">
        <v>148</v>
      </c>
      <c r="B50" s="19">
        <v>-22288.447523936389</v>
      </c>
    </row>
    <row r="51" spans="1:2" x14ac:dyDescent="0.2">
      <c r="A51" s="18" t="s">
        <v>95</v>
      </c>
      <c r="B51" s="19">
        <v>-22849.346459088356</v>
      </c>
    </row>
    <row r="52" spans="1:2" x14ac:dyDescent="0.2">
      <c r="A52" s="18" t="s">
        <v>158</v>
      </c>
      <c r="B52" s="19">
        <v>-22849.346459088356</v>
      </c>
    </row>
    <row r="53" spans="1:2" x14ac:dyDescent="0.2">
      <c r="A53" s="18" t="s">
        <v>126</v>
      </c>
      <c r="B53" s="19">
        <v>-25108.528659277599</v>
      </c>
    </row>
    <row r="54" spans="1:2" x14ac:dyDescent="0.2">
      <c r="A54" s="18" t="s">
        <v>467</v>
      </c>
      <c r="B54" s="19">
        <v>-27464.242202090922</v>
      </c>
    </row>
    <row r="55" spans="1:2" x14ac:dyDescent="0.2">
      <c r="A55" s="18" t="s">
        <v>153</v>
      </c>
      <c r="B55" s="19">
        <v>-27464.242202090922</v>
      </c>
    </row>
    <row r="56" spans="1:2" x14ac:dyDescent="0.2">
      <c r="A56" s="18" t="s">
        <v>11</v>
      </c>
      <c r="B56" s="19">
        <v>-27648.844608938271</v>
      </c>
    </row>
    <row r="57" spans="1:2" x14ac:dyDescent="0.2">
      <c r="A57" s="18" t="s">
        <v>81</v>
      </c>
      <c r="B57" s="19">
        <v>-30048.529006727629</v>
      </c>
    </row>
    <row r="58" spans="1:2" x14ac:dyDescent="0.2">
      <c r="A58" s="18" t="s">
        <v>75</v>
      </c>
      <c r="B58" s="19">
        <v>-30546.301420853833</v>
      </c>
    </row>
    <row r="59" spans="1:2" x14ac:dyDescent="0.2">
      <c r="A59" s="18" t="s">
        <v>63</v>
      </c>
      <c r="B59" s="19">
        <v>-31723.659914738484</v>
      </c>
    </row>
    <row r="60" spans="1:2" x14ac:dyDescent="0.2">
      <c r="A60" s="18" t="s">
        <v>164</v>
      </c>
      <c r="B60" s="19">
        <v>-31967.790747658473</v>
      </c>
    </row>
    <row r="61" spans="1:2" x14ac:dyDescent="0.2">
      <c r="A61" s="18" t="s">
        <v>6</v>
      </c>
      <c r="B61" s="19">
        <v>-32066.276243192176</v>
      </c>
    </row>
    <row r="62" spans="1:2" x14ac:dyDescent="0.2">
      <c r="A62" s="18" t="s">
        <v>159</v>
      </c>
      <c r="B62" s="19">
        <v>-37339.429375104162</v>
      </c>
    </row>
    <row r="63" spans="1:2" x14ac:dyDescent="0.2">
      <c r="A63" s="18" t="s">
        <v>72</v>
      </c>
      <c r="B63" s="19">
        <v>-37498.366768537715</v>
      </c>
    </row>
    <row r="64" spans="1:2" x14ac:dyDescent="0.2">
      <c r="A64" s="18" t="s">
        <v>142</v>
      </c>
      <c r="B64" s="19">
        <v>-38598.088701849912</v>
      </c>
    </row>
    <row r="65" spans="1:2" x14ac:dyDescent="0.2">
      <c r="A65" s="18" t="s">
        <v>121</v>
      </c>
      <c r="B65" s="19">
        <v>-42284.574614214936</v>
      </c>
    </row>
    <row r="66" spans="1:2" x14ac:dyDescent="0.2">
      <c r="A66" s="18" t="s">
        <v>155</v>
      </c>
      <c r="B66" s="19">
        <v>-44597.770551938345</v>
      </c>
    </row>
    <row r="67" spans="1:2" x14ac:dyDescent="0.2">
      <c r="A67" s="18" t="s">
        <v>70</v>
      </c>
      <c r="B67" s="19">
        <v>-44597.770551938345</v>
      </c>
    </row>
    <row r="68" spans="1:2" x14ac:dyDescent="0.2">
      <c r="A68" s="18" t="s">
        <v>134</v>
      </c>
      <c r="B68" s="19">
        <v>-44597.770551938345</v>
      </c>
    </row>
    <row r="69" spans="1:2" x14ac:dyDescent="0.2">
      <c r="A69" s="18" t="s">
        <v>154</v>
      </c>
      <c r="B69" s="19">
        <v>-44597.770551938345</v>
      </c>
    </row>
    <row r="70" spans="1:2" x14ac:dyDescent="0.2">
      <c r="A70" s="18" t="s">
        <v>195</v>
      </c>
      <c r="B70" s="19">
        <v>-59020.111247964473</v>
      </c>
    </row>
    <row r="71" spans="1:2" x14ac:dyDescent="0.2">
      <c r="A71" s="18" t="s">
        <v>180</v>
      </c>
      <c r="B71" s="19">
        <v>-59021.308162247711</v>
      </c>
    </row>
    <row r="72" spans="1:2" x14ac:dyDescent="0.2">
      <c r="A72" s="18" t="s">
        <v>173</v>
      </c>
      <c r="B72" s="19">
        <v>-59960.916351722553</v>
      </c>
    </row>
    <row r="73" spans="1:2" x14ac:dyDescent="0.2">
      <c r="A73" s="18" t="s">
        <v>98</v>
      </c>
      <c r="B73" s="19">
        <v>-61146.263133654313</v>
      </c>
    </row>
    <row r="74" spans="1:2" x14ac:dyDescent="0.2">
      <c r="A74" s="18" t="s">
        <v>132</v>
      </c>
      <c r="B74" s="19">
        <v>-62990.617002454994</v>
      </c>
    </row>
    <row r="75" spans="1:2" x14ac:dyDescent="0.2">
      <c r="A75" s="18" t="s">
        <v>103</v>
      </c>
      <c r="B75" s="19">
        <v>-62990.617002454994</v>
      </c>
    </row>
    <row r="76" spans="1:2" x14ac:dyDescent="0.2">
      <c r="A76" s="18" t="s">
        <v>190</v>
      </c>
      <c r="B76" s="19">
        <v>-65746.447002454996</v>
      </c>
    </row>
    <row r="77" spans="1:2" x14ac:dyDescent="0.2">
      <c r="A77" s="18" t="s">
        <v>160</v>
      </c>
      <c r="B77" s="19">
        <v>-65746.447002454996</v>
      </c>
    </row>
    <row r="78" spans="1:2" x14ac:dyDescent="0.2">
      <c r="A78" s="18" t="s">
        <v>65</v>
      </c>
      <c r="B78" s="19">
        <v>-65746.447002454996</v>
      </c>
    </row>
    <row r="79" spans="1:2" x14ac:dyDescent="0.2">
      <c r="A79" s="18" t="s">
        <v>150</v>
      </c>
      <c r="B79" s="19">
        <v>-65746.447002454996</v>
      </c>
    </row>
    <row r="80" spans="1:2" x14ac:dyDescent="0.2">
      <c r="A80" s="18" t="s">
        <v>253</v>
      </c>
      <c r="B80" s="19">
        <v>-65746.447002454996</v>
      </c>
    </row>
    <row r="81" spans="1:2" x14ac:dyDescent="0.2">
      <c r="A81" s="18" t="s">
        <v>111</v>
      </c>
      <c r="B81" s="19">
        <v>-65746.447002454996</v>
      </c>
    </row>
    <row r="82" spans="1:2" x14ac:dyDescent="0.2">
      <c r="A82" s="18" t="s">
        <v>236</v>
      </c>
      <c r="B82" s="19">
        <v>-65746.447002454996</v>
      </c>
    </row>
    <row r="83" spans="1:2" x14ac:dyDescent="0.2">
      <c r="A83" s="18" t="s">
        <v>181</v>
      </c>
      <c r="B83" s="19">
        <v>-65746.447002454996</v>
      </c>
    </row>
    <row r="84" spans="1:2" x14ac:dyDescent="0.2">
      <c r="A84" s="18" t="s">
        <v>184</v>
      </c>
      <c r="B84" s="19">
        <v>-65746.447002454996</v>
      </c>
    </row>
    <row r="85" spans="1:2" x14ac:dyDescent="0.2">
      <c r="A85" s="18" t="s">
        <v>151</v>
      </c>
      <c r="B85" s="19">
        <v>-65746.447002454996</v>
      </c>
    </row>
    <row r="86" spans="1:2" x14ac:dyDescent="0.2">
      <c r="A86" s="18" t="s">
        <v>189</v>
      </c>
      <c r="B86" s="19">
        <v>-65746.447002454996</v>
      </c>
    </row>
    <row r="87" spans="1:2" x14ac:dyDescent="0.2">
      <c r="A87" s="18" t="s">
        <v>261</v>
      </c>
      <c r="B87" s="19">
        <v>-65746.447002454996</v>
      </c>
    </row>
    <row r="88" spans="1:2" x14ac:dyDescent="0.2">
      <c r="A88" s="18" t="s">
        <v>7</v>
      </c>
      <c r="B88" s="19">
        <v>-65746.447002454996</v>
      </c>
    </row>
    <row r="89" spans="1:2" x14ac:dyDescent="0.2">
      <c r="A89" s="18" t="s">
        <v>128</v>
      </c>
      <c r="B89" s="19">
        <v>-65746.447002454996</v>
      </c>
    </row>
    <row r="90" spans="1:2" x14ac:dyDescent="0.2">
      <c r="A90" s="18" t="s">
        <v>201</v>
      </c>
      <c r="B90" s="19">
        <v>-65746.447002454996</v>
      </c>
    </row>
    <row r="91" spans="1:2" x14ac:dyDescent="0.2">
      <c r="A91" s="18" t="s">
        <v>147</v>
      </c>
      <c r="B91" s="19">
        <v>-65746.447002454996</v>
      </c>
    </row>
    <row r="92" spans="1:2" x14ac:dyDescent="0.2">
      <c r="A92" s="18" t="s">
        <v>188</v>
      </c>
      <c r="B92" s="19">
        <v>-65746.447002454996</v>
      </c>
    </row>
    <row r="93" spans="1:2" x14ac:dyDescent="0.2">
      <c r="A93" s="18" t="s">
        <v>56</v>
      </c>
      <c r="B93" s="19">
        <v>-65746.447002454996</v>
      </c>
    </row>
    <row r="94" spans="1:2" x14ac:dyDescent="0.2">
      <c r="A94" s="18" t="s">
        <v>55</v>
      </c>
      <c r="B94" s="19">
        <v>-65746.447002454996</v>
      </c>
    </row>
    <row r="95" spans="1:2" x14ac:dyDescent="0.2">
      <c r="A95" s="18" t="s">
        <v>127</v>
      </c>
      <c r="B95" s="19">
        <v>-65746.447002454996</v>
      </c>
    </row>
    <row r="96" spans="1:2" x14ac:dyDescent="0.2">
      <c r="A96" s="18" t="s">
        <v>60</v>
      </c>
      <c r="B96" s="19">
        <v>-65746.447002454996</v>
      </c>
    </row>
    <row r="97" spans="1:2" x14ac:dyDescent="0.2">
      <c r="A97" s="18" t="s">
        <v>171</v>
      </c>
      <c r="B97" s="19">
        <v>-65746.447002454996</v>
      </c>
    </row>
    <row r="98" spans="1:2" x14ac:dyDescent="0.2">
      <c r="A98" s="18" t="s">
        <v>166</v>
      </c>
      <c r="B98" s="19">
        <v>-65746.447002454996</v>
      </c>
    </row>
    <row r="99" spans="1:2" x14ac:dyDescent="0.2">
      <c r="A99" s="18" t="s">
        <v>174</v>
      </c>
      <c r="B99" s="19">
        <v>-65746.447002454996</v>
      </c>
    </row>
    <row r="100" spans="1:2" x14ac:dyDescent="0.2">
      <c r="A100" s="18" t="s">
        <v>175</v>
      </c>
      <c r="B100" s="19">
        <v>-65746.447002454996</v>
      </c>
    </row>
    <row r="101" spans="1:2" x14ac:dyDescent="0.2">
      <c r="A101" s="18" t="s">
        <v>249</v>
      </c>
      <c r="B101" s="19">
        <v>-65746.447002454996</v>
      </c>
    </row>
    <row r="102" spans="1:2" x14ac:dyDescent="0.2">
      <c r="A102" s="18" t="s">
        <v>185</v>
      </c>
      <c r="B102" s="19">
        <v>-65746.447002454996</v>
      </c>
    </row>
    <row r="103" spans="1:2" x14ac:dyDescent="0.2">
      <c r="A103" s="18" t="s">
        <v>186</v>
      </c>
      <c r="B103" s="19">
        <v>-65746.447002454996</v>
      </c>
    </row>
    <row r="104" spans="1:2" x14ac:dyDescent="0.2">
      <c r="A104" s="18" t="s">
        <v>93</v>
      </c>
      <c r="B104" s="19">
        <v>-65746.447002454996</v>
      </c>
    </row>
    <row r="105" spans="1:2" x14ac:dyDescent="0.2">
      <c r="A105" s="18" t="s">
        <v>12</v>
      </c>
      <c r="B105" s="19">
        <v>-65746.447002454996</v>
      </c>
    </row>
    <row r="106" spans="1:2" x14ac:dyDescent="0.2">
      <c r="A106" s="18" t="s">
        <v>161</v>
      </c>
      <c r="B106" s="19">
        <v>-65746.447002454996</v>
      </c>
    </row>
    <row r="107" spans="1:2" x14ac:dyDescent="0.2">
      <c r="A107" s="18" t="s">
        <v>165</v>
      </c>
      <c r="B107" s="19">
        <v>-65746.447002454996</v>
      </c>
    </row>
    <row r="108" spans="1:2" x14ac:dyDescent="0.2">
      <c r="A108" s="18" t="s">
        <v>234</v>
      </c>
      <c r="B108" s="19">
        <v>-65746.447002454996</v>
      </c>
    </row>
    <row r="109" spans="1:2" x14ac:dyDescent="0.2">
      <c r="A109" s="18" t="s">
        <v>178</v>
      </c>
      <c r="B109" s="19">
        <v>-65746.447002454996</v>
      </c>
    </row>
    <row r="110" spans="1:2" x14ac:dyDescent="0.2">
      <c r="A110" s="18" t="s">
        <v>149</v>
      </c>
      <c r="B110" s="19">
        <v>-65746.447002454996</v>
      </c>
    </row>
    <row r="111" spans="1:2" x14ac:dyDescent="0.2">
      <c r="A111" s="18" t="s">
        <v>183</v>
      </c>
      <c r="B111" s="19">
        <v>-65746.447002454996</v>
      </c>
    </row>
    <row r="112" spans="1:2" x14ac:dyDescent="0.2">
      <c r="A112" s="18" t="s">
        <v>157</v>
      </c>
      <c r="B112" s="19">
        <v>-65746.447002454996</v>
      </c>
    </row>
    <row r="113" spans="1:4" x14ac:dyDescent="0.2">
      <c r="A113" s="18" t="s">
        <v>191</v>
      </c>
      <c r="B113" s="19">
        <v>-65746.447002454996</v>
      </c>
    </row>
    <row r="114" spans="1:4" x14ac:dyDescent="0.2">
      <c r="A114" s="18" t="s">
        <v>21</v>
      </c>
      <c r="B114" s="19">
        <v>-65746.447002454996</v>
      </c>
    </row>
    <row r="115" spans="1:4" x14ac:dyDescent="0.2">
      <c r="A115" s="18" t="s">
        <v>10</v>
      </c>
      <c r="B115" s="19">
        <v>-65746.447002454996</v>
      </c>
    </row>
    <row r="116" spans="1:4" x14ac:dyDescent="0.2">
      <c r="A116" s="18" t="s">
        <v>162</v>
      </c>
      <c r="B116" s="19">
        <v>-65746.447002454996</v>
      </c>
    </row>
    <row r="117" spans="1:4" x14ac:dyDescent="0.2">
      <c r="A117" s="18" t="s">
        <v>205</v>
      </c>
      <c r="B117" s="19">
        <v>-65746.447002454996</v>
      </c>
    </row>
    <row r="118" spans="1:4" x14ac:dyDescent="0.2">
      <c r="A118" s="18" t="s">
        <v>202</v>
      </c>
      <c r="B118" s="19">
        <v>-65746.447002454996</v>
      </c>
    </row>
    <row r="119" spans="1:4" ht="15" x14ac:dyDescent="0.25">
      <c r="D119" s="37"/>
    </row>
    <row r="120" spans="1:4" ht="15" x14ac:dyDescent="0.25">
      <c r="D120" s="37"/>
    </row>
    <row r="121" spans="1:4" ht="15" x14ac:dyDescent="0.25">
      <c r="D121" s="37"/>
    </row>
    <row r="122" spans="1:4" ht="15" x14ac:dyDescent="0.25">
      <c r="D122" s="37"/>
    </row>
    <row r="123" spans="1:4" ht="15" x14ac:dyDescent="0.25">
      <c r="D123" s="37"/>
    </row>
    <row r="124" spans="1:4" ht="15" x14ac:dyDescent="0.25">
      <c r="D124" s="37"/>
    </row>
    <row r="125" spans="1:4" ht="15" x14ac:dyDescent="0.25">
      <c r="D125" s="37"/>
    </row>
    <row r="126" spans="1:4" ht="15" x14ac:dyDescent="0.25">
      <c r="D126" s="37"/>
    </row>
    <row r="127" spans="1:4" ht="15" x14ac:dyDescent="0.25">
      <c r="D127" s="37"/>
    </row>
    <row r="128" spans="1:4" ht="15" x14ac:dyDescent="0.25">
      <c r="D128" s="37"/>
    </row>
    <row r="129" spans="4:4" ht="15" x14ac:dyDescent="0.25">
      <c r="D129" s="37"/>
    </row>
    <row r="130" spans="4:4" ht="15" x14ac:dyDescent="0.25">
      <c r="D130" s="37"/>
    </row>
    <row r="131" spans="4:4" ht="15" x14ac:dyDescent="0.25">
      <c r="D131" s="37"/>
    </row>
    <row r="132" spans="4:4" ht="15" x14ac:dyDescent="0.25">
      <c r="D132" s="37"/>
    </row>
    <row r="133" spans="4:4" ht="15" x14ac:dyDescent="0.25">
      <c r="D133" s="37"/>
    </row>
    <row r="134" spans="4:4" ht="15" x14ac:dyDescent="0.25">
      <c r="D134" s="37"/>
    </row>
    <row r="135" spans="4:4" ht="15" x14ac:dyDescent="0.25">
      <c r="D135" s="37"/>
    </row>
    <row r="136" spans="4:4" ht="15" x14ac:dyDescent="0.25">
      <c r="D136" s="37"/>
    </row>
    <row r="137" spans="4:4" ht="15" x14ac:dyDescent="0.25">
      <c r="D137" s="37"/>
    </row>
    <row r="138" spans="4:4" ht="15" x14ac:dyDescent="0.25">
      <c r="D138" s="37"/>
    </row>
    <row r="139" spans="4:4" ht="15" x14ac:dyDescent="0.25">
      <c r="D139" s="37"/>
    </row>
    <row r="140" spans="4:4" ht="15" x14ac:dyDescent="0.25">
      <c r="D140" s="37"/>
    </row>
    <row r="141" spans="4:4" ht="15" x14ac:dyDescent="0.25">
      <c r="D141" s="37"/>
    </row>
    <row r="142" spans="4:4" ht="15" x14ac:dyDescent="0.25">
      <c r="D142" s="37"/>
    </row>
    <row r="143" spans="4:4" ht="15" x14ac:dyDescent="0.25">
      <c r="D143" s="37"/>
    </row>
    <row r="144" spans="4:4" ht="15" x14ac:dyDescent="0.25">
      <c r="D144" s="37"/>
    </row>
    <row r="145" spans="4:4" ht="15" x14ac:dyDescent="0.25">
      <c r="D145" s="37"/>
    </row>
    <row r="146" spans="4:4" ht="15" x14ac:dyDescent="0.25">
      <c r="D146" s="37"/>
    </row>
    <row r="147" spans="4:4" ht="15" x14ac:dyDescent="0.25">
      <c r="D147" s="37"/>
    </row>
    <row r="148" spans="4:4" ht="15" x14ac:dyDescent="0.25">
      <c r="D148" s="37"/>
    </row>
  </sheetData>
  <sortState ref="A9:B118">
    <sortCondition descending="1" ref="B9:B1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Junho de 2022</v>
      </c>
      <c r="E2" s="10"/>
    </row>
    <row r="3" spans="1:5" ht="15" customHeight="1" x14ac:dyDescent="0.2">
      <c r="B3" s="15" t="str">
        <f ca="1">Índice!A9</f>
        <v>MÊS DE COMPETÊNCIA: Abril de 2022</v>
      </c>
      <c r="E3" s="10"/>
    </row>
    <row r="5" spans="1:5" x14ac:dyDescent="0.2">
      <c r="A5" s="15" t="s">
        <v>368</v>
      </c>
    </row>
    <row r="6" spans="1:5" x14ac:dyDescent="0.2">
      <c r="A6" s="13" t="s">
        <v>369</v>
      </c>
    </row>
    <row r="8" spans="1:5" x14ac:dyDescent="0.2">
      <c r="A8" s="16" t="s">
        <v>3</v>
      </c>
      <c r="B8" s="17" t="s">
        <v>496</v>
      </c>
    </row>
    <row r="9" spans="1:5" x14ac:dyDescent="0.2">
      <c r="A9" s="11" t="s">
        <v>440</v>
      </c>
      <c r="B9" s="12">
        <v>2260960.0167567562</v>
      </c>
    </row>
    <row r="10" spans="1:5" x14ac:dyDescent="0.2">
      <c r="A10" s="11" t="s">
        <v>438</v>
      </c>
      <c r="B10" s="12">
        <v>2002564.5862702704</v>
      </c>
    </row>
    <row r="11" spans="1:5" x14ac:dyDescent="0.2">
      <c r="A11" s="11" t="s">
        <v>439</v>
      </c>
      <c r="B11" s="12">
        <v>1550372.5829189194</v>
      </c>
    </row>
    <row r="12" spans="1:5" x14ac:dyDescent="0.2">
      <c r="A12" s="11" t="s">
        <v>437</v>
      </c>
      <c r="B12" s="12">
        <v>1356576.0100540542</v>
      </c>
    </row>
    <row r="13" spans="1:5" x14ac:dyDescent="0.2">
      <c r="A13" s="18" t="s">
        <v>386</v>
      </c>
      <c r="B13" s="19">
        <v>-3825.0382240779541</v>
      </c>
    </row>
    <row r="14" spans="1:5" x14ac:dyDescent="0.2">
      <c r="A14" s="23" t="s">
        <v>427</v>
      </c>
      <c r="B14" s="19">
        <v>-15387.105051805736</v>
      </c>
    </row>
    <row r="15" spans="1:5" x14ac:dyDescent="0.2">
      <c r="A15" s="18" t="s">
        <v>393</v>
      </c>
      <c r="B15" s="19">
        <v>-75423.337523341412</v>
      </c>
    </row>
    <row r="16" spans="1:5" x14ac:dyDescent="0.2">
      <c r="A16" s="18" t="s">
        <v>394</v>
      </c>
      <c r="B16" s="19">
        <v>-75423.337523341412</v>
      </c>
    </row>
    <row r="17" spans="1:2" x14ac:dyDescent="0.2">
      <c r="A17" s="18" t="s">
        <v>416</v>
      </c>
      <c r="B17" s="19">
        <v>-75423.337523341412</v>
      </c>
    </row>
    <row r="18" spans="1:2" x14ac:dyDescent="0.2">
      <c r="A18" s="18" t="s">
        <v>423</v>
      </c>
      <c r="B18" s="19">
        <v>-75423.337523341412</v>
      </c>
    </row>
    <row r="19" spans="1:2" x14ac:dyDescent="0.2">
      <c r="A19" s="23" t="s">
        <v>426</v>
      </c>
      <c r="B19" s="19">
        <v>-75423.337523341412</v>
      </c>
    </row>
    <row r="20" spans="1:2" x14ac:dyDescent="0.2">
      <c r="A20" s="18" t="s">
        <v>434</v>
      </c>
      <c r="B20" s="19">
        <v>-75423.337523341412</v>
      </c>
    </row>
    <row r="21" spans="1:2" x14ac:dyDescent="0.2">
      <c r="A21" s="18" t="s">
        <v>370</v>
      </c>
      <c r="B21" s="19">
        <v>-79194.504399508485</v>
      </c>
    </row>
    <row r="22" spans="1:2" x14ac:dyDescent="0.2">
      <c r="A22" s="18" t="s">
        <v>383</v>
      </c>
      <c r="B22" s="19">
        <v>-79194.504399508485</v>
      </c>
    </row>
    <row r="23" spans="1:2" x14ac:dyDescent="0.2">
      <c r="A23" s="18" t="s">
        <v>417</v>
      </c>
      <c r="B23" s="19">
        <v>-79194.504399508485</v>
      </c>
    </row>
    <row r="24" spans="1:2" x14ac:dyDescent="0.2">
      <c r="A24" s="18" t="s">
        <v>432</v>
      </c>
      <c r="B24" s="19">
        <v>-79194.504399508485</v>
      </c>
    </row>
    <row r="25" spans="1:2" x14ac:dyDescent="0.2">
      <c r="A25" s="18" t="s">
        <v>379</v>
      </c>
      <c r="B25" s="19">
        <v>-82965.67127567569</v>
      </c>
    </row>
    <row r="26" spans="1:2" x14ac:dyDescent="0.2">
      <c r="A26" s="18" t="s">
        <v>384</v>
      </c>
      <c r="B26" s="19">
        <v>-82965.67127567569</v>
      </c>
    </row>
    <row r="27" spans="1:2" x14ac:dyDescent="0.2">
      <c r="A27" s="18" t="s">
        <v>411</v>
      </c>
      <c r="B27" s="19">
        <v>-82965.67127567569</v>
      </c>
    </row>
    <row r="28" spans="1:2" x14ac:dyDescent="0.2">
      <c r="A28" s="18" t="s">
        <v>377</v>
      </c>
      <c r="B28" s="19">
        <v>-86736.838151842734</v>
      </c>
    </row>
    <row r="29" spans="1:2" x14ac:dyDescent="0.2">
      <c r="A29" s="18" t="s">
        <v>388</v>
      </c>
      <c r="B29" s="19">
        <v>-86736.838151842734</v>
      </c>
    </row>
    <row r="30" spans="1:2" x14ac:dyDescent="0.2">
      <c r="A30" s="18" t="s">
        <v>400</v>
      </c>
      <c r="B30" s="19">
        <v>-86736.838151842734</v>
      </c>
    </row>
    <row r="31" spans="1:2" x14ac:dyDescent="0.2">
      <c r="A31" s="18" t="s">
        <v>429</v>
      </c>
      <c r="B31" s="19">
        <v>-86736.838151842734</v>
      </c>
    </row>
    <row r="32" spans="1:2" x14ac:dyDescent="0.2">
      <c r="A32" s="23" t="s">
        <v>380</v>
      </c>
      <c r="B32" s="19">
        <v>-90508.005028009749</v>
      </c>
    </row>
    <row r="33" spans="1:2" x14ac:dyDescent="0.2">
      <c r="A33" s="18" t="s">
        <v>396</v>
      </c>
      <c r="B33" s="19">
        <v>-90508.005028009749</v>
      </c>
    </row>
    <row r="34" spans="1:2" x14ac:dyDescent="0.2">
      <c r="A34" s="18" t="s">
        <v>409</v>
      </c>
      <c r="B34" s="19">
        <v>-90508.005028009749</v>
      </c>
    </row>
    <row r="35" spans="1:2" x14ac:dyDescent="0.2">
      <c r="A35" s="18" t="s">
        <v>410</v>
      </c>
      <c r="B35" s="19">
        <v>-90508.005028009749</v>
      </c>
    </row>
    <row r="36" spans="1:2" x14ac:dyDescent="0.2">
      <c r="A36" s="18" t="s">
        <v>415</v>
      </c>
      <c r="B36" s="19">
        <v>-90508.005028009749</v>
      </c>
    </row>
    <row r="37" spans="1:2" x14ac:dyDescent="0.2">
      <c r="A37" s="18" t="s">
        <v>378</v>
      </c>
      <c r="B37" s="19">
        <v>-94279.171904176619</v>
      </c>
    </row>
    <row r="38" spans="1:2" x14ac:dyDescent="0.2">
      <c r="A38" s="23" t="s">
        <v>381</v>
      </c>
      <c r="B38" s="19">
        <v>-98050.338780343853</v>
      </c>
    </row>
    <row r="39" spans="1:2" x14ac:dyDescent="0.2">
      <c r="A39" s="18" t="s">
        <v>382</v>
      </c>
      <c r="B39" s="19">
        <v>-98050.338780343853</v>
      </c>
    </row>
    <row r="40" spans="1:2" x14ac:dyDescent="0.2">
      <c r="A40" s="18" t="s">
        <v>385</v>
      </c>
      <c r="B40" s="19">
        <v>-98050.338780343853</v>
      </c>
    </row>
    <row r="41" spans="1:2" x14ac:dyDescent="0.2">
      <c r="A41" s="18" t="s">
        <v>389</v>
      </c>
      <c r="B41" s="19">
        <v>-98050.338780343853</v>
      </c>
    </row>
    <row r="42" spans="1:2" x14ac:dyDescent="0.2">
      <c r="A42" s="18" t="s">
        <v>407</v>
      </c>
      <c r="B42" s="19">
        <v>-98050.338780343853</v>
      </c>
    </row>
    <row r="43" spans="1:2" x14ac:dyDescent="0.2">
      <c r="A43" s="18" t="s">
        <v>424</v>
      </c>
      <c r="B43" s="19">
        <v>-98050.338780343853</v>
      </c>
    </row>
    <row r="44" spans="1:2" x14ac:dyDescent="0.2">
      <c r="A44" s="18" t="s">
        <v>375</v>
      </c>
      <c r="B44" s="19">
        <v>-101821.50565651087</v>
      </c>
    </row>
    <row r="45" spans="1:2" x14ac:dyDescent="0.2">
      <c r="A45" s="18" t="s">
        <v>398</v>
      </c>
      <c r="B45" s="19">
        <v>-101821.50565651087</v>
      </c>
    </row>
    <row r="46" spans="1:2" x14ac:dyDescent="0.2">
      <c r="A46" s="18" t="s">
        <v>399</v>
      </c>
      <c r="B46" s="19">
        <v>-101821.50565651087</v>
      </c>
    </row>
    <row r="47" spans="1:2" x14ac:dyDescent="0.2">
      <c r="A47" s="18" t="s">
        <v>405</v>
      </c>
      <c r="B47" s="19">
        <v>-101821.50565651087</v>
      </c>
    </row>
    <row r="48" spans="1:2" x14ac:dyDescent="0.2">
      <c r="A48" s="18" t="s">
        <v>408</v>
      </c>
      <c r="B48" s="19">
        <v>-101821.50565651087</v>
      </c>
    </row>
    <row r="49" spans="1:2" x14ac:dyDescent="0.2">
      <c r="A49" s="18" t="s">
        <v>391</v>
      </c>
      <c r="B49" s="19">
        <v>-105592.67253267785</v>
      </c>
    </row>
    <row r="50" spans="1:2" x14ac:dyDescent="0.2">
      <c r="A50" s="18" t="s">
        <v>430</v>
      </c>
      <c r="B50" s="19">
        <v>-105592.67253267785</v>
      </c>
    </row>
    <row r="51" spans="1:2" x14ac:dyDescent="0.2">
      <c r="A51" s="18" t="s">
        <v>376</v>
      </c>
      <c r="B51" s="19">
        <v>-109363.83940884515</v>
      </c>
    </row>
    <row r="52" spans="1:2" x14ac:dyDescent="0.2">
      <c r="A52" s="18" t="s">
        <v>435</v>
      </c>
      <c r="B52" s="19">
        <v>-109363.83940884515</v>
      </c>
    </row>
    <row r="53" spans="1:2" x14ac:dyDescent="0.2">
      <c r="A53" s="18" t="s">
        <v>371</v>
      </c>
      <c r="B53" s="19">
        <v>-110492.49492018919</v>
      </c>
    </row>
    <row r="54" spans="1:2" x14ac:dyDescent="0.2">
      <c r="A54" s="18" t="s">
        <v>395</v>
      </c>
      <c r="B54" s="19">
        <v>-113135.00628501203</v>
      </c>
    </row>
    <row r="55" spans="1:2" x14ac:dyDescent="0.2">
      <c r="A55" s="18" t="s">
        <v>419</v>
      </c>
      <c r="B55" s="19">
        <v>-113135.00628501203</v>
      </c>
    </row>
    <row r="56" spans="1:2" x14ac:dyDescent="0.2">
      <c r="A56" s="18" t="s">
        <v>404</v>
      </c>
      <c r="B56" s="19">
        <v>-116906.17316117907</v>
      </c>
    </row>
    <row r="57" spans="1:2" x14ac:dyDescent="0.2">
      <c r="A57" s="18" t="s">
        <v>418</v>
      </c>
      <c r="B57" s="19">
        <v>-116906.17316117907</v>
      </c>
    </row>
    <row r="58" spans="1:2" x14ac:dyDescent="0.2">
      <c r="A58" s="18" t="s">
        <v>420</v>
      </c>
      <c r="B58" s="19">
        <v>-116906.17316117907</v>
      </c>
    </row>
    <row r="59" spans="1:2" x14ac:dyDescent="0.2">
      <c r="A59" s="18" t="s">
        <v>414</v>
      </c>
      <c r="B59" s="19">
        <v>-120677.34003734641</v>
      </c>
    </row>
    <row r="60" spans="1:2" x14ac:dyDescent="0.2">
      <c r="A60" s="18" t="s">
        <v>433</v>
      </c>
      <c r="B60" s="19">
        <v>-128219.67378968041</v>
      </c>
    </row>
    <row r="61" spans="1:2" x14ac:dyDescent="0.2">
      <c r="A61" s="18" t="s">
        <v>428</v>
      </c>
      <c r="B61" s="19">
        <v>-131990.84066584765</v>
      </c>
    </row>
    <row r="62" spans="1:2" x14ac:dyDescent="0.2">
      <c r="A62" s="23" t="s">
        <v>372</v>
      </c>
      <c r="B62" s="19">
        <v>-135762.00754201441</v>
      </c>
    </row>
    <row r="63" spans="1:2" x14ac:dyDescent="0.2">
      <c r="A63" s="18" t="s">
        <v>390</v>
      </c>
      <c r="B63" s="19">
        <v>-135762.00754201441</v>
      </c>
    </row>
    <row r="64" spans="1:2" x14ac:dyDescent="0.2">
      <c r="A64" s="18" t="s">
        <v>392</v>
      </c>
      <c r="B64" s="19">
        <v>-135762.00754201441</v>
      </c>
    </row>
    <row r="65" spans="1:6" x14ac:dyDescent="0.2">
      <c r="A65" s="18" t="s">
        <v>425</v>
      </c>
      <c r="B65" s="19">
        <v>-135762.00754201441</v>
      </c>
    </row>
    <row r="66" spans="1:6" x14ac:dyDescent="0.2">
      <c r="A66" s="18" t="s">
        <v>413</v>
      </c>
      <c r="B66" s="19">
        <v>-143304.34129434882</v>
      </c>
    </row>
    <row r="67" spans="1:6" x14ac:dyDescent="0.2">
      <c r="A67" s="18" t="s">
        <v>412</v>
      </c>
      <c r="B67" s="19">
        <v>-147075.50817051574</v>
      </c>
    </row>
    <row r="68" spans="1:6" x14ac:dyDescent="0.2">
      <c r="A68" s="18" t="s">
        <v>373</v>
      </c>
      <c r="B68" s="19">
        <v>-150846.67504668282</v>
      </c>
    </row>
    <row r="69" spans="1:6" x14ac:dyDescent="0.2">
      <c r="A69" s="18" t="s">
        <v>374</v>
      </c>
      <c r="B69" s="19">
        <v>-150846.67504668282</v>
      </c>
    </row>
    <row r="70" spans="1:6" x14ac:dyDescent="0.2">
      <c r="A70" s="18" t="s">
        <v>387</v>
      </c>
      <c r="B70" s="19">
        <v>-150846.67504668282</v>
      </c>
    </row>
    <row r="71" spans="1:6" x14ac:dyDescent="0.2">
      <c r="A71" s="18" t="s">
        <v>397</v>
      </c>
      <c r="B71" s="19">
        <v>-150846.67504668282</v>
      </c>
    </row>
    <row r="72" spans="1:6" x14ac:dyDescent="0.2">
      <c r="A72" s="18" t="s">
        <v>401</v>
      </c>
      <c r="B72" s="19">
        <v>-150846.67504668282</v>
      </c>
    </row>
    <row r="73" spans="1:6" x14ac:dyDescent="0.2">
      <c r="A73" s="18" t="s">
        <v>402</v>
      </c>
      <c r="B73" s="19">
        <v>-150846.67504668282</v>
      </c>
    </row>
    <row r="74" spans="1:6" x14ac:dyDescent="0.2">
      <c r="A74" s="18" t="s">
        <v>403</v>
      </c>
      <c r="B74" s="19">
        <v>-150846.67504668282</v>
      </c>
    </row>
    <row r="75" spans="1:6" x14ac:dyDescent="0.2">
      <c r="A75" s="18" t="s">
        <v>406</v>
      </c>
      <c r="B75" s="19">
        <v>-150846.67504668282</v>
      </c>
    </row>
    <row r="76" spans="1:6" x14ac:dyDescent="0.2">
      <c r="A76" s="18" t="s">
        <v>421</v>
      </c>
      <c r="B76" s="19">
        <v>-150846.67504668282</v>
      </c>
    </row>
    <row r="77" spans="1:6" x14ac:dyDescent="0.2">
      <c r="A77" s="18" t="s">
        <v>422</v>
      </c>
      <c r="B77" s="19">
        <v>-150846.67504668282</v>
      </c>
    </row>
    <row r="78" spans="1:6" x14ac:dyDescent="0.2">
      <c r="A78" s="18" t="s">
        <v>431</v>
      </c>
      <c r="B78" s="19">
        <v>-150846.67504668282</v>
      </c>
    </row>
    <row r="79" spans="1:6" x14ac:dyDescent="0.2">
      <c r="A79" s="18" t="s">
        <v>436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90B4-9DEF-4853-97DB-204A9969FE5E}">
  <dimension ref="A2:H155"/>
  <sheetViews>
    <sheetView workbookViewId="0">
      <selection activeCell="H16" sqref="H1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497</v>
      </c>
    </row>
    <row r="6" spans="1:8" x14ac:dyDescent="0.2">
      <c r="A6" s="13" t="s">
        <v>498</v>
      </c>
    </row>
    <row r="8" spans="1:8" x14ac:dyDescent="0.2">
      <c r="A8" s="16" t="s">
        <v>3</v>
      </c>
      <c r="B8" s="17" t="s">
        <v>444</v>
      </c>
    </row>
    <row r="9" spans="1:8" x14ac:dyDescent="0.2">
      <c r="A9" s="11" t="s">
        <v>114</v>
      </c>
      <c r="B9" s="12">
        <v>11891376.261815786</v>
      </c>
    </row>
    <row r="10" spans="1:8" x14ac:dyDescent="0.2">
      <c r="A10" s="18" t="s">
        <v>147</v>
      </c>
      <c r="B10" s="19">
        <v>-3.4040737903999911</v>
      </c>
    </row>
    <row r="11" spans="1:8" x14ac:dyDescent="0.2">
      <c r="A11" s="18" t="s">
        <v>9</v>
      </c>
      <c r="B11" s="19">
        <v>-13.724549305228436</v>
      </c>
    </row>
    <row r="12" spans="1:8" x14ac:dyDescent="0.2">
      <c r="A12" s="18" t="s">
        <v>64</v>
      </c>
      <c r="B12" s="19">
        <v>-21.061362669638811</v>
      </c>
    </row>
    <row r="13" spans="1:8" x14ac:dyDescent="0.2">
      <c r="A13" s="18" t="s">
        <v>93</v>
      </c>
      <c r="B13" s="19">
        <v>-21.061362669638811</v>
      </c>
    </row>
    <row r="14" spans="1:8" x14ac:dyDescent="0.2">
      <c r="A14" s="18" t="s">
        <v>7</v>
      </c>
      <c r="B14" s="19">
        <v>-38.428738054639609</v>
      </c>
    </row>
    <row r="15" spans="1:8" x14ac:dyDescent="0.2">
      <c r="A15" s="18" t="s">
        <v>225</v>
      </c>
      <c r="B15" s="19">
        <v>-47.997366297966096</v>
      </c>
    </row>
    <row r="16" spans="1:8" x14ac:dyDescent="0.2">
      <c r="A16" s="18" t="s">
        <v>10</v>
      </c>
      <c r="B16" s="19">
        <v>-83.059103899064894</v>
      </c>
    </row>
    <row r="17" spans="1:2" x14ac:dyDescent="0.2">
      <c r="A17" s="18" t="s">
        <v>6</v>
      </c>
      <c r="B17" s="19">
        <v>-93.541960629336018</v>
      </c>
    </row>
    <row r="18" spans="1:2" x14ac:dyDescent="0.2">
      <c r="A18" s="18" t="s">
        <v>80</v>
      </c>
      <c r="B18" s="19">
        <v>-104.43114113158254</v>
      </c>
    </row>
    <row r="19" spans="1:2" x14ac:dyDescent="0.2">
      <c r="A19" s="18" t="s">
        <v>360</v>
      </c>
      <c r="B19" s="19">
        <v>-147.94337513633832</v>
      </c>
    </row>
    <row r="20" spans="1:2" x14ac:dyDescent="0.2">
      <c r="A20" s="18" t="s">
        <v>26</v>
      </c>
      <c r="B20" s="19">
        <v>-196.46421695075423</v>
      </c>
    </row>
    <row r="21" spans="1:2" x14ac:dyDescent="0.2">
      <c r="A21" s="18" t="s">
        <v>28</v>
      </c>
      <c r="B21" s="19">
        <v>-196.46421695075423</v>
      </c>
    </row>
    <row r="22" spans="1:2" x14ac:dyDescent="0.2">
      <c r="A22" s="18" t="s">
        <v>33</v>
      </c>
      <c r="B22" s="19">
        <v>-196.46421695075423</v>
      </c>
    </row>
    <row r="23" spans="1:2" x14ac:dyDescent="0.2">
      <c r="A23" s="18" t="s">
        <v>34</v>
      </c>
      <c r="B23" s="19">
        <v>-196.46421695075423</v>
      </c>
    </row>
    <row r="24" spans="1:2" x14ac:dyDescent="0.2">
      <c r="A24" s="18" t="s">
        <v>35</v>
      </c>
      <c r="B24" s="19">
        <v>-196.46421695075423</v>
      </c>
    </row>
    <row r="25" spans="1:2" x14ac:dyDescent="0.2">
      <c r="A25" s="18" t="s">
        <v>43</v>
      </c>
      <c r="B25" s="19">
        <v>-196.46421695075423</v>
      </c>
    </row>
    <row r="26" spans="1:2" x14ac:dyDescent="0.2">
      <c r="A26" s="18" t="s">
        <v>47</v>
      </c>
      <c r="B26" s="19">
        <v>-196.46421695075423</v>
      </c>
    </row>
    <row r="27" spans="1:2" x14ac:dyDescent="0.2">
      <c r="A27" s="18" t="s">
        <v>49</v>
      </c>
      <c r="B27" s="19">
        <v>-196.46421695075423</v>
      </c>
    </row>
    <row r="28" spans="1:2" x14ac:dyDescent="0.2">
      <c r="A28" s="18" t="s">
        <v>50</v>
      </c>
      <c r="B28" s="19">
        <v>-196.46421695075423</v>
      </c>
    </row>
    <row r="29" spans="1:2" x14ac:dyDescent="0.2">
      <c r="A29" s="18" t="s">
        <v>37</v>
      </c>
      <c r="B29" s="19">
        <v>-196.46421695075423</v>
      </c>
    </row>
    <row r="30" spans="1:2" x14ac:dyDescent="0.2">
      <c r="A30" s="18" t="s">
        <v>38</v>
      </c>
      <c r="B30" s="19">
        <v>-196.46421695075423</v>
      </c>
    </row>
    <row r="31" spans="1:2" x14ac:dyDescent="0.2">
      <c r="A31" s="18" t="s">
        <v>39</v>
      </c>
      <c r="B31" s="19">
        <v>-196.46421695075423</v>
      </c>
    </row>
    <row r="32" spans="1:2" x14ac:dyDescent="0.2">
      <c r="A32" s="18" t="s">
        <v>22</v>
      </c>
      <c r="B32" s="19">
        <v>-196.46421695075423</v>
      </c>
    </row>
    <row r="33" spans="1:2" x14ac:dyDescent="0.2">
      <c r="A33" s="18" t="s">
        <v>23</v>
      </c>
      <c r="B33" s="19">
        <v>-196.46421695075423</v>
      </c>
    </row>
    <row r="34" spans="1:2" x14ac:dyDescent="0.2">
      <c r="A34" s="18" t="s">
        <v>24</v>
      </c>
      <c r="B34" s="19">
        <v>-196.46421695075423</v>
      </c>
    </row>
    <row r="35" spans="1:2" x14ac:dyDescent="0.2">
      <c r="A35" s="18" t="s">
        <v>25</v>
      </c>
      <c r="B35" s="19">
        <v>-196.46421695075423</v>
      </c>
    </row>
    <row r="36" spans="1:2" x14ac:dyDescent="0.2">
      <c r="A36" s="18" t="s">
        <v>27</v>
      </c>
      <c r="B36" s="19">
        <v>-196.46421695075423</v>
      </c>
    </row>
    <row r="37" spans="1:2" x14ac:dyDescent="0.2">
      <c r="A37" s="18" t="s">
        <v>29</v>
      </c>
      <c r="B37" s="19">
        <v>-196.46421695075423</v>
      </c>
    </row>
    <row r="38" spans="1:2" x14ac:dyDescent="0.2">
      <c r="A38" s="18" t="s">
        <v>30</v>
      </c>
      <c r="B38" s="19">
        <v>-196.46421695075423</v>
      </c>
    </row>
    <row r="39" spans="1:2" x14ac:dyDescent="0.2">
      <c r="A39" s="18" t="s">
        <v>31</v>
      </c>
      <c r="B39" s="19">
        <v>-196.46421695075423</v>
      </c>
    </row>
    <row r="40" spans="1:2" x14ac:dyDescent="0.2">
      <c r="A40" s="18" t="s">
        <v>32</v>
      </c>
      <c r="B40" s="19">
        <v>-196.46421695075423</v>
      </c>
    </row>
    <row r="41" spans="1:2" x14ac:dyDescent="0.2">
      <c r="A41" s="18" t="s">
        <v>36</v>
      </c>
      <c r="B41" s="19">
        <v>-196.46421695075423</v>
      </c>
    </row>
    <row r="42" spans="1:2" x14ac:dyDescent="0.2">
      <c r="A42" s="18" t="s">
        <v>40</v>
      </c>
      <c r="B42" s="19">
        <v>-196.46421695075423</v>
      </c>
    </row>
    <row r="43" spans="1:2" x14ac:dyDescent="0.2">
      <c r="A43" s="18" t="s">
        <v>41</v>
      </c>
      <c r="B43" s="19">
        <v>-196.46421695075423</v>
      </c>
    </row>
    <row r="44" spans="1:2" x14ac:dyDescent="0.2">
      <c r="A44" s="18" t="s">
        <v>42</v>
      </c>
      <c r="B44" s="19">
        <v>-196.46421695075423</v>
      </c>
    </row>
    <row r="45" spans="1:2" x14ac:dyDescent="0.2">
      <c r="A45" s="18" t="s">
        <v>44</v>
      </c>
      <c r="B45" s="19">
        <v>-196.46421695075423</v>
      </c>
    </row>
    <row r="46" spans="1:2" x14ac:dyDescent="0.2">
      <c r="A46" s="18" t="s">
        <v>45</v>
      </c>
      <c r="B46" s="19">
        <v>-196.46421695075423</v>
      </c>
    </row>
    <row r="47" spans="1:2" x14ac:dyDescent="0.2">
      <c r="A47" s="23" t="s">
        <v>46</v>
      </c>
      <c r="B47" s="21">
        <v>-196.46421695075423</v>
      </c>
    </row>
    <row r="48" spans="1:2" x14ac:dyDescent="0.2">
      <c r="A48" s="18" t="s">
        <v>48</v>
      </c>
      <c r="B48" s="19">
        <v>-196.46421695075423</v>
      </c>
    </row>
    <row r="49" spans="1:2" x14ac:dyDescent="0.2">
      <c r="A49" s="18" t="s">
        <v>52</v>
      </c>
      <c r="B49" s="19">
        <v>-201.14806232952924</v>
      </c>
    </row>
    <row r="50" spans="1:2" x14ac:dyDescent="0.2">
      <c r="A50" s="18" t="s">
        <v>56</v>
      </c>
      <c r="B50" s="19">
        <v>-225.13154541040012</v>
      </c>
    </row>
    <row r="51" spans="1:2" x14ac:dyDescent="0.2">
      <c r="A51" s="18" t="s">
        <v>16</v>
      </c>
      <c r="B51" s="19">
        <v>-232.95031215397876</v>
      </c>
    </row>
    <row r="52" spans="1:2" x14ac:dyDescent="0.2">
      <c r="A52" s="18" t="s">
        <v>74</v>
      </c>
      <c r="B52" s="19">
        <v>-240.62004408338362</v>
      </c>
    </row>
    <row r="53" spans="1:2" x14ac:dyDescent="0.2">
      <c r="A53" s="18" t="s">
        <v>58</v>
      </c>
      <c r="B53" s="19">
        <v>-244.49865658557928</v>
      </c>
    </row>
    <row r="54" spans="1:2" x14ac:dyDescent="0.2">
      <c r="A54" s="18" t="s">
        <v>13</v>
      </c>
      <c r="B54" s="19">
        <v>-247.4163281963888</v>
      </c>
    </row>
    <row r="55" spans="1:2" x14ac:dyDescent="0.2">
      <c r="A55" s="18" t="s">
        <v>159</v>
      </c>
      <c r="B55" s="19">
        <v>-271.28784979994498</v>
      </c>
    </row>
    <row r="56" spans="1:2" x14ac:dyDescent="0.2">
      <c r="A56" s="18" t="s">
        <v>57</v>
      </c>
      <c r="B56" s="19">
        <v>-289.60430260853809</v>
      </c>
    </row>
    <row r="57" spans="1:2" x14ac:dyDescent="0.2">
      <c r="A57" s="18" t="s">
        <v>75</v>
      </c>
      <c r="B57" s="19">
        <v>-334.86491517956711</v>
      </c>
    </row>
    <row r="58" spans="1:2" x14ac:dyDescent="0.2">
      <c r="A58" s="18" t="s">
        <v>59</v>
      </c>
      <c r="B58" s="19">
        <v>-372.05169644942816</v>
      </c>
    </row>
    <row r="59" spans="1:2" x14ac:dyDescent="0.2">
      <c r="A59" s="18" t="s">
        <v>60</v>
      </c>
      <c r="B59" s="19">
        <v>-399.29170144</v>
      </c>
    </row>
    <row r="60" spans="1:2" x14ac:dyDescent="0.2">
      <c r="A60" s="18" t="s">
        <v>15</v>
      </c>
      <c r="B60" s="19">
        <v>-406.37938198071697</v>
      </c>
    </row>
    <row r="61" spans="1:2" x14ac:dyDescent="0.2">
      <c r="A61" s="18" t="s">
        <v>18</v>
      </c>
      <c r="B61" s="19">
        <v>-410.73994786208095</v>
      </c>
    </row>
    <row r="62" spans="1:2" x14ac:dyDescent="0.2">
      <c r="A62" s="18" t="s">
        <v>63</v>
      </c>
      <c r="B62" s="19">
        <v>-444.60792401631807</v>
      </c>
    </row>
    <row r="63" spans="1:2" x14ac:dyDescent="0.2">
      <c r="A63" s="18" t="s">
        <v>55</v>
      </c>
      <c r="B63" s="19">
        <v>-467.88330636318096</v>
      </c>
    </row>
    <row r="64" spans="1:2" x14ac:dyDescent="0.2">
      <c r="A64" s="18" t="s">
        <v>14</v>
      </c>
      <c r="B64" s="19">
        <v>-476.50137424944023</v>
      </c>
    </row>
    <row r="65" spans="1:2" x14ac:dyDescent="0.2">
      <c r="A65" s="18" t="s">
        <v>19</v>
      </c>
      <c r="B65" s="19">
        <v>-476.50137424944023</v>
      </c>
    </row>
    <row r="66" spans="1:2" x14ac:dyDescent="0.2">
      <c r="A66" s="18" t="s">
        <v>61</v>
      </c>
      <c r="B66" s="19">
        <v>-663.7914232610492</v>
      </c>
    </row>
    <row r="67" spans="1:2" x14ac:dyDescent="0.2">
      <c r="A67" s="18" t="s">
        <v>152</v>
      </c>
      <c r="B67" s="19">
        <v>-677.47964069615409</v>
      </c>
    </row>
    <row r="68" spans="1:2" x14ac:dyDescent="0.2">
      <c r="A68" s="18" t="s">
        <v>72</v>
      </c>
      <c r="B68" s="19">
        <v>-713.62169533332781</v>
      </c>
    </row>
    <row r="69" spans="1:2" x14ac:dyDescent="0.2">
      <c r="A69" s="18" t="s">
        <v>54</v>
      </c>
      <c r="B69" s="19">
        <v>-726.66854404077276</v>
      </c>
    </row>
    <row r="70" spans="1:2" x14ac:dyDescent="0.2">
      <c r="A70" s="18" t="s">
        <v>69</v>
      </c>
      <c r="B70" s="19">
        <v>-899.1952488483621</v>
      </c>
    </row>
    <row r="71" spans="1:2" x14ac:dyDescent="0.2">
      <c r="A71" s="18" t="s">
        <v>71</v>
      </c>
      <c r="B71" s="19">
        <v>-996.1234880664033</v>
      </c>
    </row>
    <row r="72" spans="1:2" x14ac:dyDescent="0.2">
      <c r="A72" s="18" t="s">
        <v>66</v>
      </c>
      <c r="B72" s="19">
        <v>-1255.7265635551066</v>
      </c>
    </row>
    <row r="73" spans="1:2" x14ac:dyDescent="0.2">
      <c r="A73" s="18" t="s">
        <v>73</v>
      </c>
      <c r="B73" s="19">
        <v>-1255.7265635551066</v>
      </c>
    </row>
    <row r="74" spans="1:2" x14ac:dyDescent="0.2">
      <c r="A74" s="18" t="s">
        <v>65</v>
      </c>
      <c r="B74" s="19">
        <v>-1255.7265635551066</v>
      </c>
    </row>
    <row r="75" spans="1:2" x14ac:dyDescent="0.2">
      <c r="A75" s="18" t="s">
        <v>98</v>
      </c>
      <c r="B75" s="19">
        <v>-1375.7485257694025</v>
      </c>
    </row>
    <row r="76" spans="1:2" x14ac:dyDescent="0.2">
      <c r="A76" s="18" t="s">
        <v>68</v>
      </c>
      <c r="B76" s="19">
        <v>-1551.2692732617288</v>
      </c>
    </row>
    <row r="77" spans="1:2" x14ac:dyDescent="0.2">
      <c r="A77" s="18" t="s">
        <v>82</v>
      </c>
      <c r="B77" s="19">
        <v>-1775.9974607671065</v>
      </c>
    </row>
    <row r="78" spans="1:2" x14ac:dyDescent="0.2">
      <c r="A78" s="18" t="s">
        <v>100</v>
      </c>
      <c r="B78" s="19">
        <v>-1984.987275309064</v>
      </c>
    </row>
    <row r="79" spans="1:2" x14ac:dyDescent="0.2">
      <c r="A79" s="18" t="s">
        <v>51</v>
      </c>
      <c r="B79" s="19">
        <v>-2000.0724160770224</v>
      </c>
    </row>
    <row r="80" spans="1:2" x14ac:dyDescent="0.2">
      <c r="A80" s="18" t="s">
        <v>85</v>
      </c>
      <c r="B80" s="19">
        <v>-2721.4105557441944</v>
      </c>
    </row>
    <row r="81" spans="1:2" x14ac:dyDescent="0.2">
      <c r="A81" s="18" t="s">
        <v>83</v>
      </c>
      <c r="B81" s="19">
        <v>-2846.745868597136</v>
      </c>
    </row>
    <row r="82" spans="1:2" x14ac:dyDescent="0.2">
      <c r="A82" s="18" t="s">
        <v>87</v>
      </c>
      <c r="B82" s="19">
        <v>-2983.2869682490928</v>
      </c>
    </row>
    <row r="83" spans="1:2" x14ac:dyDescent="0.2">
      <c r="A83" s="23" t="s">
        <v>89</v>
      </c>
      <c r="B83" s="21">
        <v>-3282.8291495360827</v>
      </c>
    </row>
    <row r="84" spans="1:2" x14ac:dyDescent="0.2">
      <c r="A84" s="18" t="s">
        <v>91</v>
      </c>
      <c r="B84" s="19">
        <v>-3367.9347016297688</v>
      </c>
    </row>
    <row r="85" spans="1:2" x14ac:dyDescent="0.2">
      <c r="A85" s="23" t="s">
        <v>76</v>
      </c>
      <c r="B85" s="21">
        <v>-3401.2280410626845</v>
      </c>
    </row>
    <row r="86" spans="1:2" x14ac:dyDescent="0.2">
      <c r="A86" s="18" t="s">
        <v>84</v>
      </c>
      <c r="B86" s="19">
        <v>-3798.3376058951544</v>
      </c>
    </row>
    <row r="87" spans="1:2" x14ac:dyDescent="0.2">
      <c r="A87" s="23" t="s">
        <v>92</v>
      </c>
      <c r="B87" s="21">
        <v>-4589.5738148764285</v>
      </c>
    </row>
    <row r="88" spans="1:2" x14ac:dyDescent="0.2">
      <c r="A88" s="18" t="s">
        <v>96</v>
      </c>
      <c r="B88" s="19">
        <v>-4983.452067668266</v>
      </c>
    </row>
    <row r="89" spans="1:2" x14ac:dyDescent="0.2">
      <c r="A89" s="18" t="s">
        <v>67</v>
      </c>
      <c r="B89" s="19">
        <v>-5222.6781542857498</v>
      </c>
    </row>
    <row r="90" spans="1:2" x14ac:dyDescent="0.2">
      <c r="A90" s="18" t="s">
        <v>94</v>
      </c>
      <c r="B90" s="19">
        <v>-8366.6335498146946</v>
      </c>
    </row>
    <row r="91" spans="1:2" x14ac:dyDescent="0.2">
      <c r="A91" s="18" t="s">
        <v>103</v>
      </c>
      <c r="B91" s="19">
        <v>-8469.0790430240886</v>
      </c>
    </row>
    <row r="92" spans="1:2" x14ac:dyDescent="0.2">
      <c r="A92" s="18" t="s">
        <v>86</v>
      </c>
      <c r="B92" s="19">
        <v>-8751.0736725089519</v>
      </c>
    </row>
    <row r="93" spans="1:2" x14ac:dyDescent="0.2">
      <c r="A93" s="18" t="s">
        <v>90</v>
      </c>
      <c r="B93" s="19">
        <v>-9266.5813874012965</v>
      </c>
    </row>
    <row r="94" spans="1:2" x14ac:dyDescent="0.2">
      <c r="A94" s="18" t="s">
        <v>95</v>
      </c>
      <c r="B94" s="19">
        <v>-9760.7444993303943</v>
      </c>
    </row>
    <row r="95" spans="1:2" x14ac:dyDescent="0.2">
      <c r="A95" s="18" t="s">
        <v>97</v>
      </c>
      <c r="B95" s="19">
        <v>-10081.336921285954</v>
      </c>
    </row>
    <row r="96" spans="1:2" x14ac:dyDescent="0.2">
      <c r="A96" s="18" t="s">
        <v>102</v>
      </c>
      <c r="B96" s="19">
        <v>-10216.641995887039</v>
      </c>
    </row>
    <row r="97" spans="1:2" x14ac:dyDescent="0.2">
      <c r="A97" s="18" t="s">
        <v>105</v>
      </c>
      <c r="B97" s="19">
        <v>-12082.936758841563</v>
      </c>
    </row>
    <row r="98" spans="1:2" x14ac:dyDescent="0.2">
      <c r="A98" s="18" t="s">
        <v>79</v>
      </c>
      <c r="B98" s="19">
        <v>-14245.686977056204</v>
      </c>
    </row>
    <row r="99" spans="1:2" x14ac:dyDescent="0.2">
      <c r="A99" s="18" t="s">
        <v>101</v>
      </c>
      <c r="B99" s="19">
        <v>-16636.431543753482</v>
      </c>
    </row>
    <row r="100" spans="1:2" x14ac:dyDescent="0.2">
      <c r="A100" s="18" t="s">
        <v>88</v>
      </c>
      <c r="B100" s="19">
        <v>-24162.789016056457</v>
      </c>
    </row>
    <row r="101" spans="1:2" x14ac:dyDescent="0.2">
      <c r="A101" s="18" t="s">
        <v>112</v>
      </c>
      <c r="B101" s="19">
        <v>-30415.644742713892</v>
      </c>
    </row>
    <row r="102" spans="1:2" x14ac:dyDescent="0.2">
      <c r="A102" s="18" t="s">
        <v>113</v>
      </c>
      <c r="B102" s="19">
        <v>-30415.644742713892</v>
      </c>
    </row>
    <row r="103" spans="1:2" x14ac:dyDescent="0.2">
      <c r="A103" s="18" t="s">
        <v>115</v>
      </c>
      <c r="B103" s="19">
        <v>-30415.644742713892</v>
      </c>
    </row>
    <row r="104" spans="1:2" x14ac:dyDescent="0.2">
      <c r="A104" s="18" t="s">
        <v>127</v>
      </c>
      <c r="B104" s="19">
        <v>-34783.464393167815</v>
      </c>
    </row>
    <row r="105" spans="1:2" x14ac:dyDescent="0.2">
      <c r="A105" s="18" t="s">
        <v>107</v>
      </c>
      <c r="B105" s="19">
        <v>-35842.017156104615</v>
      </c>
    </row>
    <row r="106" spans="1:2" x14ac:dyDescent="0.2">
      <c r="A106" s="18" t="s">
        <v>108</v>
      </c>
      <c r="B106" s="19">
        <v>-35842.017156104615</v>
      </c>
    </row>
    <row r="107" spans="1:2" x14ac:dyDescent="0.2">
      <c r="A107" s="18" t="s">
        <v>106</v>
      </c>
      <c r="B107" s="19">
        <v>-35842.017156104615</v>
      </c>
    </row>
    <row r="108" spans="1:2" x14ac:dyDescent="0.2">
      <c r="A108" s="18" t="s">
        <v>109</v>
      </c>
      <c r="B108" s="19">
        <v>-35842.017156104615</v>
      </c>
    </row>
    <row r="109" spans="1:2" x14ac:dyDescent="0.2">
      <c r="A109" s="18" t="s">
        <v>110</v>
      </c>
      <c r="B109" s="19">
        <v>-35842.017156104615</v>
      </c>
    </row>
    <row r="110" spans="1:2" x14ac:dyDescent="0.2">
      <c r="A110" s="18" t="s">
        <v>111</v>
      </c>
      <c r="B110" s="19">
        <v>-35849.110768379236</v>
      </c>
    </row>
    <row r="111" spans="1:2" x14ac:dyDescent="0.2">
      <c r="A111" s="18" t="s">
        <v>123</v>
      </c>
      <c r="B111" s="19">
        <v>-37663.771270689904</v>
      </c>
    </row>
    <row r="112" spans="1:2" x14ac:dyDescent="0.2">
      <c r="A112" s="18" t="s">
        <v>122</v>
      </c>
      <c r="B112" s="19">
        <v>-44273.602450629696</v>
      </c>
    </row>
    <row r="113" spans="1:2" x14ac:dyDescent="0.2">
      <c r="A113" s="18" t="s">
        <v>121</v>
      </c>
      <c r="B113" s="19">
        <v>-45392.01678912621</v>
      </c>
    </row>
    <row r="114" spans="1:2" x14ac:dyDescent="0.2">
      <c r="A114" s="18" t="s">
        <v>125</v>
      </c>
      <c r="B114" s="19">
        <v>-53741.366007830366</v>
      </c>
    </row>
    <row r="115" spans="1:2" x14ac:dyDescent="0.2">
      <c r="A115" s="18" t="s">
        <v>126</v>
      </c>
      <c r="B115" s="19">
        <v>-53741.366007830366</v>
      </c>
    </row>
    <row r="116" spans="1:2" x14ac:dyDescent="0.2">
      <c r="A116" s="18" t="s">
        <v>124</v>
      </c>
      <c r="B116" s="19">
        <v>-59221.783931694343</v>
      </c>
    </row>
    <row r="117" spans="1:2" x14ac:dyDescent="0.2">
      <c r="A117" s="18" t="s">
        <v>500</v>
      </c>
      <c r="B117" s="19">
        <v>-67255.533765451284</v>
      </c>
    </row>
    <row r="118" spans="1:2" x14ac:dyDescent="0.2">
      <c r="A118" s="18" t="s">
        <v>128</v>
      </c>
      <c r="B118" s="19">
        <v>-71246.356136318645</v>
      </c>
    </row>
    <row r="119" spans="1:2" x14ac:dyDescent="0.2">
      <c r="A119" s="18" t="s">
        <v>129</v>
      </c>
      <c r="B119" s="19">
        <v>-72089.386762759066</v>
      </c>
    </row>
    <row r="120" spans="1:2" x14ac:dyDescent="0.2">
      <c r="A120" s="18" t="s">
        <v>116</v>
      </c>
      <c r="B120" s="19">
        <v>-92340.514621209819</v>
      </c>
    </row>
    <row r="121" spans="1:2" x14ac:dyDescent="0.2">
      <c r="A121" s="18" t="s">
        <v>118</v>
      </c>
      <c r="B121" s="19">
        <v>-92340.514621209819</v>
      </c>
    </row>
    <row r="122" spans="1:2" x14ac:dyDescent="0.2">
      <c r="A122" s="18" t="s">
        <v>119</v>
      </c>
      <c r="B122" s="19">
        <v>-92340.514621209819</v>
      </c>
    </row>
    <row r="123" spans="1:2" x14ac:dyDescent="0.2">
      <c r="A123" s="18" t="s">
        <v>120</v>
      </c>
      <c r="B123" s="19">
        <v>-92340.514621209819</v>
      </c>
    </row>
    <row r="124" spans="1:2" x14ac:dyDescent="0.2">
      <c r="A124" s="18" t="s">
        <v>130</v>
      </c>
      <c r="B124" s="19">
        <v>-107482.7342400609</v>
      </c>
    </row>
    <row r="125" spans="1:2" hidden="1" x14ac:dyDescent="0.2">
      <c r="A125" s="18" t="s">
        <v>117</v>
      </c>
      <c r="B125" s="19">
        <v>-92340.514621209819</v>
      </c>
    </row>
    <row r="126" spans="1:2" x14ac:dyDescent="0.2">
      <c r="A126" s="18" t="s">
        <v>134</v>
      </c>
      <c r="B126" s="19">
        <v>-107482.73498152778</v>
      </c>
    </row>
    <row r="127" spans="1:2" x14ac:dyDescent="0.2">
      <c r="A127" s="18" t="s">
        <v>133</v>
      </c>
      <c r="B127" s="19">
        <v>-121662.58416112256</v>
      </c>
    </row>
    <row r="128" spans="1:2" x14ac:dyDescent="0.2">
      <c r="A128" s="18" t="s">
        <v>53</v>
      </c>
      <c r="B128" s="19">
        <v>-122162.73461695435</v>
      </c>
    </row>
    <row r="129" spans="1:2" x14ac:dyDescent="0.2">
      <c r="A129" s="18" t="s">
        <v>330</v>
      </c>
      <c r="B129" s="19">
        <v>-128468.37980943243</v>
      </c>
    </row>
    <row r="130" spans="1:2" x14ac:dyDescent="0.2">
      <c r="A130" s="18" t="s">
        <v>463</v>
      </c>
      <c r="B130" s="19">
        <v>-164220.68912940565</v>
      </c>
    </row>
    <row r="131" spans="1:2" x14ac:dyDescent="0.2">
      <c r="A131" s="18" t="s">
        <v>132</v>
      </c>
      <c r="B131" s="19">
        <v>-167262.74845857755</v>
      </c>
    </row>
    <row r="132" spans="1:2" x14ac:dyDescent="0.2">
      <c r="A132" s="18" t="s">
        <v>335</v>
      </c>
      <c r="B132" s="19">
        <v>-176062.43862210959</v>
      </c>
    </row>
    <row r="133" spans="1:2" x14ac:dyDescent="0.2">
      <c r="A133" s="18" t="s">
        <v>138</v>
      </c>
      <c r="B133" s="19">
        <v>-184046.2706907196</v>
      </c>
    </row>
    <row r="134" spans="1:2" x14ac:dyDescent="0.2">
      <c r="A134" s="18" t="s">
        <v>462</v>
      </c>
      <c r="B134" s="19">
        <v>-184046.2706907196</v>
      </c>
    </row>
    <row r="135" spans="1:2" x14ac:dyDescent="0.2">
      <c r="A135" s="18" t="s">
        <v>137</v>
      </c>
      <c r="B135" s="19">
        <v>-184399.96737809014</v>
      </c>
    </row>
    <row r="136" spans="1:2" x14ac:dyDescent="0.2">
      <c r="A136" s="18" t="s">
        <v>465</v>
      </c>
      <c r="B136" s="19">
        <v>-214965.46996305557</v>
      </c>
    </row>
    <row r="137" spans="1:2" x14ac:dyDescent="0.2">
      <c r="A137" s="18" t="s">
        <v>338</v>
      </c>
      <c r="B137" s="19">
        <v>-218960.91908636317</v>
      </c>
    </row>
    <row r="138" spans="1:2" x14ac:dyDescent="0.2">
      <c r="A138" s="18" t="s">
        <v>215</v>
      </c>
      <c r="B138" s="19">
        <v>-244077.26101923734</v>
      </c>
    </row>
    <row r="139" spans="1:2" x14ac:dyDescent="0.2">
      <c r="A139" s="18" t="s">
        <v>464</v>
      </c>
      <c r="B139" s="19">
        <v>-264093.65756243141</v>
      </c>
    </row>
    <row r="140" spans="1:2" x14ac:dyDescent="0.2">
      <c r="A140" s="18" t="s">
        <v>104</v>
      </c>
      <c r="B140" s="19">
        <v>-271486.43906056462</v>
      </c>
    </row>
    <row r="141" spans="1:2" x14ac:dyDescent="0.2">
      <c r="A141" s="18" t="s">
        <v>499</v>
      </c>
      <c r="B141" s="19">
        <v>-273787.83466103114</v>
      </c>
    </row>
    <row r="142" spans="1:2" x14ac:dyDescent="0.2">
      <c r="A142" s="23" t="s">
        <v>99</v>
      </c>
      <c r="B142" s="21">
        <v>-298436.40228315257</v>
      </c>
    </row>
    <row r="143" spans="1:2" x14ac:dyDescent="0.2">
      <c r="A143" s="18" t="s">
        <v>131</v>
      </c>
      <c r="B143" s="19">
        <v>-307801.71960567683</v>
      </c>
    </row>
    <row r="144" spans="1:2" x14ac:dyDescent="0.2">
      <c r="A144" s="18" t="s">
        <v>135</v>
      </c>
      <c r="B144" s="19">
        <v>-328965.17853769194</v>
      </c>
    </row>
    <row r="145" spans="1:2" x14ac:dyDescent="0.2">
      <c r="A145" s="18" t="s">
        <v>136</v>
      </c>
      <c r="B145" s="19">
        <v>-328965.17853769194</v>
      </c>
    </row>
    <row r="146" spans="1:2" x14ac:dyDescent="0.2">
      <c r="A146" s="18" t="s">
        <v>139</v>
      </c>
      <c r="B146" s="19">
        <v>-355327.71177188121</v>
      </c>
    </row>
    <row r="147" spans="1:2" x14ac:dyDescent="0.2">
      <c r="A147" s="18" t="s">
        <v>140</v>
      </c>
      <c r="B147" s="19">
        <v>-368092.54212290514</v>
      </c>
    </row>
    <row r="148" spans="1:2" x14ac:dyDescent="0.2">
      <c r="A148" s="18" t="s">
        <v>223</v>
      </c>
      <c r="B148" s="19">
        <v>-384451.44414986577</v>
      </c>
    </row>
    <row r="149" spans="1:2" x14ac:dyDescent="0.2">
      <c r="A149" s="18" t="s">
        <v>336</v>
      </c>
      <c r="B149" s="19">
        <v>-426494.55449823849</v>
      </c>
    </row>
    <row r="150" spans="1:2" x14ac:dyDescent="0.2">
      <c r="A150" s="18" t="s">
        <v>141</v>
      </c>
      <c r="B150" s="19">
        <v>-512075.98365118075</v>
      </c>
    </row>
    <row r="151" spans="1:2" x14ac:dyDescent="0.2">
      <c r="A151" s="18" t="s">
        <v>4</v>
      </c>
      <c r="B151" s="19">
        <v>-564305.48044522945</v>
      </c>
    </row>
    <row r="152" spans="1:2" x14ac:dyDescent="0.2">
      <c r="A152" s="18" t="s">
        <v>142</v>
      </c>
      <c r="B152" s="19">
        <v>-657930.35929978453</v>
      </c>
    </row>
    <row r="153" spans="1:2" x14ac:dyDescent="0.2">
      <c r="A153" s="18" t="s">
        <v>143</v>
      </c>
      <c r="B153" s="19">
        <v>-801319.48706247285</v>
      </c>
    </row>
    <row r="154" spans="1:2" x14ac:dyDescent="0.2">
      <c r="A154" s="18" t="s">
        <v>450</v>
      </c>
      <c r="B154" s="19">
        <v>-846458.2217800431</v>
      </c>
    </row>
    <row r="155" spans="1:2" x14ac:dyDescent="0.2">
      <c r="A155" s="18" t="s">
        <v>77</v>
      </c>
      <c r="B155" s="19">
        <v>-1070282.3715173099</v>
      </c>
    </row>
  </sheetData>
  <sortState ref="A9:B155">
    <sortCondition descending="1" ref="B9:B155"/>
  </sortState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2B5A-7905-44C2-BDB1-5575DBEBD810}">
  <dimension ref="A2:H313"/>
  <sheetViews>
    <sheetView workbookViewId="0">
      <selection activeCell="C9" sqref="C9:C12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3" width="18.28515625" style="13" customWidth="1"/>
    <col min="4" max="16384" width="9.140625" style="13"/>
  </cols>
  <sheetData>
    <row r="2" spans="1:8" ht="15" customHeight="1" x14ac:dyDescent="0.2">
      <c r="B2" s="15" t="str">
        <f ca="1">Índice!A8</f>
        <v>MÊS DE CRÉDITO: Junho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Abril de 2022</v>
      </c>
      <c r="C3" s="10"/>
      <c r="D3" s="10"/>
      <c r="H3" s="10"/>
    </row>
    <row r="5" spans="1:8" x14ac:dyDescent="0.2">
      <c r="A5" s="15" t="s">
        <v>501</v>
      </c>
    </row>
    <row r="6" spans="1:8" x14ac:dyDescent="0.2">
      <c r="A6" s="18" t="s">
        <v>3</v>
      </c>
      <c r="B6" s="41" t="s">
        <v>502</v>
      </c>
      <c r="C6" s="41" t="s">
        <v>522</v>
      </c>
    </row>
    <row r="7" spans="1:8" x14ac:dyDescent="0.2">
      <c r="A7" s="18" t="s">
        <v>114</v>
      </c>
      <c r="B7" s="41" t="s">
        <v>503</v>
      </c>
      <c r="C7" s="42">
        <v>44682</v>
      </c>
    </row>
    <row r="8" spans="1:8" x14ac:dyDescent="0.2">
      <c r="A8" s="18" t="s">
        <v>257</v>
      </c>
      <c r="B8" s="41" t="s">
        <v>504</v>
      </c>
      <c r="C8" s="41" t="s">
        <v>533</v>
      </c>
    </row>
    <row r="9" spans="1:8" x14ac:dyDescent="0.2">
      <c r="A9" s="18" t="s">
        <v>446</v>
      </c>
      <c r="B9" s="41" t="s">
        <v>505</v>
      </c>
      <c r="C9" s="42">
        <v>44682</v>
      </c>
    </row>
    <row r="10" spans="1:8" x14ac:dyDescent="0.2">
      <c r="A10" s="18" t="s">
        <v>506</v>
      </c>
      <c r="B10" s="41" t="s">
        <v>507</v>
      </c>
      <c r="C10" s="42">
        <v>44682</v>
      </c>
    </row>
    <row r="11" spans="1:8" x14ac:dyDescent="0.2">
      <c r="A11" s="18" t="s">
        <v>508</v>
      </c>
      <c r="B11" s="41" t="s">
        <v>509</v>
      </c>
      <c r="C11" s="42">
        <v>44682</v>
      </c>
    </row>
    <row r="12" spans="1:8" x14ac:dyDescent="0.2">
      <c r="A12" s="18" t="s">
        <v>118</v>
      </c>
      <c r="B12" s="41" t="s">
        <v>510</v>
      </c>
      <c r="C12" s="42">
        <v>44682</v>
      </c>
    </row>
    <row r="13" spans="1:8" x14ac:dyDescent="0.2">
      <c r="A13" s="18" t="s">
        <v>511</v>
      </c>
      <c r="B13" s="41" t="s">
        <v>512</v>
      </c>
      <c r="C13" s="41" t="s">
        <v>536</v>
      </c>
    </row>
    <row r="14" spans="1:8" x14ac:dyDescent="0.2">
      <c r="A14" s="18" t="s">
        <v>513</v>
      </c>
      <c r="B14" s="41" t="s">
        <v>514</v>
      </c>
      <c r="C14" s="41" t="s">
        <v>533</v>
      </c>
    </row>
    <row r="15" spans="1:8" x14ac:dyDescent="0.2">
      <c r="A15" s="18" t="s">
        <v>515</v>
      </c>
      <c r="B15" s="41" t="s">
        <v>516</v>
      </c>
      <c r="C15" s="41" t="s">
        <v>534</v>
      </c>
    </row>
    <row r="16" spans="1:8" x14ac:dyDescent="0.2">
      <c r="A16" s="18" t="s">
        <v>517</v>
      </c>
      <c r="B16" s="41" t="s">
        <v>518</v>
      </c>
      <c r="C16" s="41" t="s">
        <v>532</v>
      </c>
    </row>
    <row r="17" spans="1:3" x14ac:dyDescent="0.2">
      <c r="A17" s="18" t="s">
        <v>81</v>
      </c>
      <c r="B17" s="41" t="s">
        <v>519</v>
      </c>
      <c r="C17" s="41" t="s">
        <v>535</v>
      </c>
    </row>
    <row r="18" spans="1:3" x14ac:dyDescent="0.2">
      <c r="A18" s="18" t="s">
        <v>520</v>
      </c>
      <c r="B18" s="41" t="s">
        <v>521</v>
      </c>
      <c r="C18" s="41" t="s">
        <v>532</v>
      </c>
    </row>
    <row r="20" spans="1:3" x14ac:dyDescent="0.2">
      <c r="A20" s="16" t="s">
        <v>3</v>
      </c>
      <c r="B20" s="17" t="s">
        <v>444</v>
      </c>
    </row>
    <row r="21" spans="1:3" x14ac:dyDescent="0.2">
      <c r="A21" s="11" t="s">
        <v>517</v>
      </c>
      <c r="B21" s="12">
        <v>4784993.4272378199</v>
      </c>
    </row>
    <row r="22" spans="1:3" x14ac:dyDescent="0.2">
      <c r="A22" s="11" t="s">
        <v>520</v>
      </c>
      <c r="B22" s="12">
        <v>4524644.5986369643</v>
      </c>
    </row>
    <row r="23" spans="1:3" x14ac:dyDescent="0.2">
      <c r="A23" s="11" t="s">
        <v>513</v>
      </c>
      <c r="B23" s="12">
        <v>3848555.2808345454</v>
      </c>
    </row>
    <row r="24" spans="1:3" x14ac:dyDescent="0.2">
      <c r="A24" s="11" t="s">
        <v>257</v>
      </c>
      <c r="B24" s="12">
        <v>3607964.9593986124</v>
      </c>
    </row>
    <row r="25" spans="1:3" x14ac:dyDescent="0.2">
      <c r="A25" s="11" t="s">
        <v>515</v>
      </c>
      <c r="B25" s="12">
        <v>3111890.9816092914</v>
      </c>
    </row>
    <row r="26" spans="1:3" x14ac:dyDescent="0.2">
      <c r="A26" s="11" t="s">
        <v>81</v>
      </c>
      <c r="B26" s="12">
        <v>1602634.118374856</v>
      </c>
    </row>
    <row r="27" spans="1:3" x14ac:dyDescent="0.2">
      <c r="A27" s="11" t="s">
        <v>506</v>
      </c>
      <c r="B27" s="12">
        <v>898969.67421811493</v>
      </c>
    </row>
    <row r="28" spans="1:3" x14ac:dyDescent="0.2">
      <c r="A28" s="11" t="s">
        <v>508</v>
      </c>
      <c r="B28" s="12">
        <v>898969.67421811493</v>
      </c>
    </row>
    <row r="29" spans="1:3" x14ac:dyDescent="0.2">
      <c r="A29" s="11" t="s">
        <v>446</v>
      </c>
      <c r="B29" s="12">
        <v>881187.866072668</v>
      </c>
    </row>
    <row r="30" spans="1:3" x14ac:dyDescent="0.2">
      <c r="A30" s="11" t="s">
        <v>118</v>
      </c>
      <c r="B30" s="12">
        <v>848174.75860085513</v>
      </c>
    </row>
    <row r="31" spans="1:3" x14ac:dyDescent="0.2">
      <c r="A31" s="11" t="s">
        <v>114</v>
      </c>
      <c r="B31" s="12">
        <v>848174.75860085513</v>
      </c>
    </row>
    <row r="32" spans="1:3" x14ac:dyDescent="0.2">
      <c r="A32" s="11" t="s">
        <v>511</v>
      </c>
      <c r="B32" s="12">
        <v>730131.6033741415</v>
      </c>
    </row>
    <row r="33" spans="1:2" x14ac:dyDescent="0.2">
      <c r="A33" s="18" t="s">
        <v>523</v>
      </c>
      <c r="B33" s="19">
        <v>0</v>
      </c>
    </row>
    <row r="34" spans="1:2" x14ac:dyDescent="0.2">
      <c r="A34" s="18" t="s">
        <v>17</v>
      </c>
      <c r="B34" s="19">
        <v>0</v>
      </c>
    </row>
    <row r="35" spans="1:2" x14ac:dyDescent="0.2">
      <c r="A35" s="18" t="s">
        <v>529</v>
      </c>
      <c r="B35" s="19">
        <v>0</v>
      </c>
    </row>
    <row r="36" spans="1:2" x14ac:dyDescent="0.2">
      <c r="A36" s="18" t="s">
        <v>530</v>
      </c>
      <c r="B36" s="19">
        <v>0</v>
      </c>
    </row>
    <row r="37" spans="1:2" x14ac:dyDescent="0.2">
      <c r="A37" s="18" t="s">
        <v>225</v>
      </c>
      <c r="B37" s="19">
        <v>0</v>
      </c>
    </row>
    <row r="38" spans="1:2" x14ac:dyDescent="0.2">
      <c r="A38" s="18" t="s">
        <v>92</v>
      </c>
      <c r="B38" s="19">
        <v>0</v>
      </c>
    </row>
    <row r="39" spans="1:2" x14ac:dyDescent="0.2">
      <c r="A39" s="18" t="s">
        <v>84</v>
      </c>
      <c r="B39" s="19">
        <v>0</v>
      </c>
    </row>
    <row r="40" spans="1:2" x14ac:dyDescent="0.2">
      <c r="A40" s="18" t="s">
        <v>120</v>
      </c>
      <c r="B40" s="19">
        <v>-90.988796546320373</v>
      </c>
    </row>
    <row r="41" spans="1:2" x14ac:dyDescent="0.2">
      <c r="A41" s="18" t="s">
        <v>524</v>
      </c>
      <c r="B41" s="19">
        <v>-90.99</v>
      </c>
    </row>
    <row r="42" spans="1:2" x14ac:dyDescent="0.2">
      <c r="A42" s="18" t="s">
        <v>494</v>
      </c>
      <c r="B42" s="19">
        <v>-90.99</v>
      </c>
    </row>
    <row r="43" spans="1:2" x14ac:dyDescent="0.2">
      <c r="A43" s="18" t="s">
        <v>228</v>
      </c>
      <c r="B43" s="19">
        <v>-404.88367099077686</v>
      </c>
    </row>
    <row r="44" spans="1:2" x14ac:dyDescent="0.2">
      <c r="A44" s="18" t="s">
        <v>312</v>
      </c>
      <c r="B44" s="19">
        <v>-2093.8388060450925</v>
      </c>
    </row>
    <row r="45" spans="1:2" x14ac:dyDescent="0.2">
      <c r="A45" s="18" t="s">
        <v>249</v>
      </c>
      <c r="B45" s="19">
        <v>-7643.382851136419</v>
      </c>
    </row>
    <row r="46" spans="1:2" x14ac:dyDescent="0.2">
      <c r="A46" s="18" t="s">
        <v>359</v>
      </c>
      <c r="B46" s="19">
        <v>-7643.382851136419</v>
      </c>
    </row>
    <row r="47" spans="1:2" x14ac:dyDescent="0.2">
      <c r="A47" s="18" t="s">
        <v>525</v>
      </c>
      <c r="B47" s="19">
        <v>-9242.6987965463195</v>
      </c>
    </row>
    <row r="48" spans="1:2" x14ac:dyDescent="0.2">
      <c r="A48" s="18" t="s">
        <v>526</v>
      </c>
      <c r="B48" s="19">
        <v>-11705.368869852682</v>
      </c>
    </row>
    <row r="49" spans="1:2" x14ac:dyDescent="0.2">
      <c r="A49" s="18" t="s">
        <v>527</v>
      </c>
      <c r="B49" s="19">
        <v>-11705.368869852682</v>
      </c>
    </row>
    <row r="50" spans="1:2" x14ac:dyDescent="0.2">
      <c r="A50" s="18" t="s">
        <v>528</v>
      </c>
      <c r="B50" s="19">
        <v>-12110.472467537096</v>
      </c>
    </row>
    <row r="51" spans="1:2" x14ac:dyDescent="0.2">
      <c r="A51" s="18" t="s">
        <v>196</v>
      </c>
      <c r="B51" s="19">
        <v>-16096.729471704879</v>
      </c>
    </row>
    <row r="52" spans="1:2" x14ac:dyDescent="0.2">
      <c r="A52" s="18" t="s">
        <v>356</v>
      </c>
      <c r="B52" s="19">
        <v>-16644.518148455179</v>
      </c>
    </row>
    <row r="53" spans="1:2" x14ac:dyDescent="0.2">
      <c r="A53" s="18" t="s">
        <v>47</v>
      </c>
      <c r="B53" s="19">
        <v>-16644.518148455179</v>
      </c>
    </row>
    <row r="54" spans="1:2" x14ac:dyDescent="0.2">
      <c r="A54" s="18" t="s">
        <v>227</v>
      </c>
      <c r="B54" s="19">
        <v>-21974.43991104333</v>
      </c>
    </row>
    <row r="55" spans="1:2" x14ac:dyDescent="0.2">
      <c r="A55" s="18" t="s">
        <v>98</v>
      </c>
      <c r="B55" s="19">
        <v>-32661.932762179742</v>
      </c>
    </row>
    <row r="56" spans="1:2" x14ac:dyDescent="0.2">
      <c r="A56" s="18" t="s">
        <v>11</v>
      </c>
      <c r="B56" s="19">
        <v>-34326.224693933465</v>
      </c>
    </row>
    <row r="57" spans="1:2" x14ac:dyDescent="0.2">
      <c r="A57" s="18" t="s">
        <v>499</v>
      </c>
      <c r="B57" s="19">
        <v>-34619.361399144982</v>
      </c>
    </row>
    <row r="58" spans="1:2" x14ac:dyDescent="0.2">
      <c r="A58" s="23" t="s">
        <v>481</v>
      </c>
      <c r="B58" s="21">
        <v>-34619.361399144982</v>
      </c>
    </row>
    <row r="59" spans="1:2" x14ac:dyDescent="0.2">
      <c r="A59" s="23" t="s">
        <v>500</v>
      </c>
      <c r="B59" s="21">
        <v>-34619.361399144982</v>
      </c>
    </row>
    <row r="60" spans="1:2" x14ac:dyDescent="0.2">
      <c r="A60" s="23" t="s">
        <v>531</v>
      </c>
      <c r="B60" s="21">
        <v>-36769.405781885216</v>
      </c>
    </row>
    <row r="61" spans="1:2" x14ac:dyDescent="0.2">
      <c r="A61" s="23" t="s">
        <v>329</v>
      </c>
      <c r="B61" s="21">
        <v>-38770.932528940961</v>
      </c>
    </row>
    <row r="62" spans="1:2" x14ac:dyDescent="0.2">
      <c r="A62" s="18" t="s">
        <v>467</v>
      </c>
      <c r="B62" s="19">
        <v>-47512.522932421416</v>
      </c>
    </row>
    <row r="63" spans="1:2" x14ac:dyDescent="0.2">
      <c r="A63" s="18" t="s">
        <v>457</v>
      </c>
      <c r="B63" s="19">
        <v>-51634.332959931111</v>
      </c>
    </row>
    <row r="64" spans="1:2" x14ac:dyDescent="0.2">
      <c r="A64" s="18" t="s">
        <v>360</v>
      </c>
      <c r="B64" s="19">
        <v>-54664.733200926741</v>
      </c>
    </row>
    <row r="65" spans="1:2" x14ac:dyDescent="0.2">
      <c r="A65" s="18" t="s">
        <v>456</v>
      </c>
      <c r="B65" s="19">
        <v>-54877.234337322101</v>
      </c>
    </row>
    <row r="66" spans="1:2" x14ac:dyDescent="0.2">
      <c r="A66" s="18" t="s">
        <v>458</v>
      </c>
      <c r="B66" s="19">
        <v>-54877.234337322101</v>
      </c>
    </row>
    <row r="67" spans="1:2" x14ac:dyDescent="0.2">
      <c r="A67" s="18" t="s">
        <v>459</v>
      </c>
      <c r="B67" s="19">
        <v>-54877.234337322101</v>
      </c>
    </row>
    <row r="68" spans="1:2" x14ac:dyDescent="0.2">
      <c r="A68" s="18" t="s">
        <v>445</v>
      </c>
      <c r="B68" s="19">
        <v>-54877.234337322101</v>
      </c>
    </row>
    <row r="69" spans="1:2" x14ac:dyDescent="0.2">
      <c r="A69" s="18" t="s">
        <v>460</v>
      </c>
      <c r="B69" s="19">
        <v>-54877.234337322101</v>
      </c>
    </row>
    <row r="70" spans="1:2" x14ac:dyDescent="0.2">
      <c r="A70" s="18" t="s">
        <v>461</v>
      </c>
      <c r="B70" s="19">
        <v>-54877.234337322101</v>
      </c>
    </row>
    <row r="71" spans="1:2" x14ac:dyDescent="0.2">
      <c r="A71" s="18" t="s">
        <v>76</v>
      </c>
      <c r="B71" s="19">
        <v>-56480.601606944023</v>
      </c>
    </row>
    <row r="72" spans="1:2" x14ac:dyDescent="0.2">
      <c r="A72" s="18" t="s">
        <v>71</v>
      </c>
      <c r="B72" s="19">
        <v>-56480.601606944023</v>
      </c>
    </row>
    <row r="73" spans="1:2" x14ac:dyDescent="0.2">
      <c r="A73" s="18" t="s">
        <v>87</v>
      </c>
      <c r="B73" s="19">
        <v>-56480.601606944023</v>
      </c>
    </row>
    <row r="74" spans="1:2" x14ac:dyDescent="0.2">
      <c r="A74" s="18" t="s">
        <v>61</v>
      </c>
      <c r="B74" s="19">
        <v>-56480.601606944023</v>
      </c>
    </row>
    <row r="75" spans="1:2" x14ac:dyDescent="0.2">
      <c r="A75" s="18" t="s">
        <v>97</v>
      </c>
      <c r="B75" s="19">
        <v>-56480.601606944023</v>
      </c>
    </row>
    <row r="76" spans="1:2" x14ac:dyDescent="0.2">
      <c r="A76" s="18" t="s">
        <v>59</v>
      </c>
      <c r="B76" s="19">
        <v>-61811.045351241162</v>
      </c>
    </row>
    <row r="77" spans="1:2" x14ac:dyDescent="0.2">
      <c r="A77" s="18" t="s">
        <v>100</v>
      </c>
      <c r="B77" s="19">
        <v>-61811.045351241162</v>
      </c>
    </row>
    <row r="78" spans="1:2" x14ac:dyDescent="0.2">
      <c r="A78" s="18" t="s">
        <v>123</v>
      </c>
      <c r="B78" s="19">
        <v>-61811.045351241162</v>
      </c>
    </row>
    <row r="79" spans="1:2" x14ac:dyDescent="0.2">
      <c r="A79" s="18" t="s">
        <v>139</v>
      </c>
      <c r="B79" s="19">
        <v>-61811.045351241162</v>
      </c>
    </row>
    <row r="80" spans="1:2" x14ac:dyDescent="0.2">
      <c r="A80" s="18" t="s">
        <v>101</v>
      </c>
      <c r="B80" s="19">
        <v>-61811.045351241162</v>
      </c>
    </row>
    <row r="81" spans="1:2" x14ac:dyDescent="0.2">
      <c r="A81" s="18" t="s">
        <v>86</v>
      </c>
      <c r="B81" s="19">
        <v>-61811.045351241162</v>
      </c>
    </row>
    <row r="82" spans="1:2" x14ac:dyDescent="0.2">
      <c r="A82" s="18" t="s">
        <v>85</v>
      </c>
      <c r="B82" s="19">
        <v>-61811.045351241162</v>
      </c>
    </row>
    <row r="83" spans="1:2" x14ac:dyDescent="0.2">
      <c r="A83" s="18" t="s">
        <v>69</v>
      </c>
      <c r="B83" s="19">
        <v>-61811.045351241162</v>
      </c>
    </row>
    <row r="84" spans="1:2" x14ac:dyDescent="0.2">
      <c r="A84" s="18" t="s">
        <v>80</v>
      </c>
      <c r="B84" s="19">
        <v>-62368.540003144088</v>
      </c>
    </row>
    <row r="85" spans="1:2" x14ac:dyDescent="0.2">
      <c r="A85" s="23" t="s">
        <v>94</v>
      </c>
      <c r="B85" s="21">
        <v>-62368.540003144088</v>
      </c>
    </row>
    <row r="86" spans="1:2" x14ac:dyDescent="0.2">
      <c r="A86" s="18" t="s">
        <v>103</v>
      </c>
      <c r="B86" s="19">
        <v>-63067.92276217974</v>
      </c>
    </row>
    <row r="87" spans="1:2" x14ac:dyDescent="0.2">
      <c r="A87" s="23" t="s">
        <v>63</v>
      </c>
      <c r="B87" s="21">
        <v>-64017.674060231817</v>
      </c>
    </row>
    <row r="88" spans="1:2" x14ac:dyDescent="0.2">
      <c r="A88" s="18" t="s">
        <v>72</v>
      </c>
      <c r="B88" s="19">
        <v>-64565.462736982117</v>
      </c>
    </row>
    <row r="89" spans="1:2" x14ac:dyDescent="0.2">
      <c r="A89" s="18" t="s">
        <v>443</v>
      </c>
      <c r="B89" s="19">
        <v>-66966.42469365125</v>
      </c>
    </row>
    <row r="90" spans="1:2" x14ac:dyDescent="0.2">
      <c r="A90" s="18" t="s">
        <v>317</v>
      </c>
      <c r="B90" s="19">
        <v>-69454.428202377574</v>
      </c>
    </row>
    <row r="91" spans="1:2" x14ac:dyDescent="0.2">
      <c r="A91" s="18" t="s">
        <v>318</v>
      </c>
      <c r="B91" s="19">
        <v>-69454.428202377574</v>
      </c>
    </row>
    <row r="92" spans="1:2" x14ac:dyDescent="0.2">
      <c r="A92" s="18" t="s">
        <v>82</v>
      </c>
      <c r="B92" s="19">
        <v>-69454.428202377574</v>
      </c>
    </row>
    <row r="93" spans="1:2" x14ac:dyDescent="0.2">
      <c r="A93" s="18" t="s">
        <v>91</v>
      </c>
      <c r="B93" s="19">
        <v>-70384.415296321138</v>
      </c>
    </row>
    <row r="94" spans="1:2" x14ac:dyDescent="0.2">
      <c r="A94" s="18" t="s">
        <v>441</v>
      </c>
      <c r="B94" s="19">
        <v>-72659.042482768986</v>
      </c>
    </row>
    <row r="95" spans="1:2" x14ac:dyDescent="0.2">
      <c r="A95" s="18" t="s">
        <v>447</v>
      </c>
      <c r="B95" s="19">
        <v>-72659.042482768986</v>
      </c>
    </row>
    <row r="96" spans="1:2" x14ac:dyDescent="0.2">
      <c r="A96" s="18" t="s">
        <v>442</v>
      </c>
      <c r="B96" s="19">
        <v>-72659.042482768986</v>
      </c>
    </row>
    <row r="97" spans="1:2" x14ac:dyDescent="0.2">
      <c r="A97" s="18" t="s">
        <v>448</v>
      </c>
      <c r="B97" s="19">
        <v>-72659.042482768986</v>
      </c>
    </row>
    <row r="98" spans="1:2" x14ac:dyDescent="0.2">
      <c r="A98" s="18" t="s">
        <v>132</v>
      </c>
      <c r="B98" s="19">
        <v>-77655.282762179733</v>
      </c>
    </row>
    <row r="99" spans="1:2" x14ac:dyDescent="0.2">
      <c r="A99" s="18" t="s">
        <v>102</v>
      </c>
      <c r="B99" s="19">
        <v>-78455.563499696349</v>
      </c>
    </row>
    <row r="100" spans="1:2" x14ac:dyDescent="0.2">
      <c r="A100" s="18" t="s">
        <v>349</v>
      </c>
      <c r="B100" s="19">
        <v>-78455.563499696349</v>
      </c>
    </row>
    <row r="101" spans="1:2" x14ac:dyDescent="0.2">
      <c r="A101" s="18" t="s">
        <v>131</v>
      </c>
      <c r="B101" s="19">
        <v>-79774.559911043325</v>
      </c>
    </row>
    <row r="102" spans="1:2" x14ac:dyDescent="0.2">
      <c r="A102" s="18" t="s">
        <v>185</v>
      </c>
      <c r="B102" s="19">
        <v>-83805.714268760406</v>
      </c>
    </row>
    <row r="103" spans="1:2" x14ac:dyDescent="0.2">
      <c r="A103" s="18" t="s">
        <v>130</v>
      </c>
      <c r="B103" s="19">
        <v>-86110.162762179738</v>
      </c>
    </row>
    <row r="104" spans="1:2" x14ac:dyDescent="0.2">
      <c r="A104" s="18" t="s">
        <v>344</v>
      </c>
      <c r="B104" s="19">
        <v>-87391.398390708986</v>
      </c>
    </row>
    <row r="105" spans="1:2" x14ac:dyDescent="0.2">
      <c r="A105" s="18" t="s">
        <v>6</v>
      </c>
      <c r="B105" s="19">
        <v>-88902.127562557405</v>
      </c>
    </row>
    <row r="106" spans="1:2" x14ac:dyDescent="0.2">
      <c r="A106" s="18" t="s">
        <v>62</v>
      </c>
      <c r="B106" s="19">
        <v>-91669.93687003263</v>
      </c>
    </row>
    <row r="107" spans="1:2" x14ac:dyDescent="0.2">
      <c r="A107" s="18" t="s">
        <v>136</v>
      </c>
      <c r="B107" s="19">
        <v>-94048.088377766893</v>
      </c>
    </row>
    <row r="108" spans="1:2" x14ac:dyDescent="0.2">
      <c r="A108" s="18" t="s">
        <v>361</v>
      </c>
      <c r="B108" s="19">
        <v>-97290.989755157876</v>
      </c>
    </row>
    <row r="109" spans="1:2" x14ac:dyDescent="0.2">
      <c r="A109" s="18" t="s">
        <v>155</v>
      </c>
      <c r="B109" s="19">
        <v>-98880.53719675407</v>
      </c>
    </row>
    <row r="110" spans="1:2" x14ac:dyDescent="0.2">
      <c r="A110" s="18" t="s">
        <v>345</v>
      </c>
      <c r="B110" s="19">
        <v>-100411.14916545457</v>
      </c>
    </row>
    <row r="111" spans="1:2" x14ac:dyDescent="0.2">
      <c r="A111" s="18" t="s">
        <v>362</v>
      </c>
      <c r="B111" s="19">
        <v>-100764.47585044836</v>
      </c>
    </row>
    <row r="112" spans="1:2" x14ac:dyDescent="0.2">
      <c r="A112" s="18" t="s">
        <v>363</v>
      </c>
      <c r="B112" s="19">
        <v>-100764.47585044836</v>
      </c>
    </row>
    <row r="113" spans="1:2" x14ac:dyDescent="0.2">
      <c r="A113" s="18" t="s">
        <v>364</v>
      </c>
      <c r="B113" s="19">
        <v>-100764.47585044836</v>
      </c>
    </row>
    <row r="114" spans="1:2" x14ac:dyDescent="0.2">
      <c r="A114" s="18" t="s">
        <v>105</v>
      </c>
      <c r="B114" s="19">
        <v>-106941.24991104333</v>
      </c>
    </row>
    <row r="115" spans="1:2" x14ac:dyDescent="0.2">
      <c r="A115" s="18" t="s">
        <v>140</v>
      </c>
      <c r="B115" s="19">
        <v>-106941.24991104333</v>
      </c>
    </row>
    <row r="116" spans="1:2" x14ac:dyDescent="0.2">
      <c r="A116" s="18" t="s">
        <v>224</v>
      </c>
      <c r="B116" s="19">
        <v>-106941.24991104333</v>
      </c>
    </row>
    <row r="117" spans="1:2" x14ac:dyDescent="0.2">
      <c r="A117" s="18" t="s">
        <v>223</v>
      </c>
      <c r="B117" s="19">
        <v>-106941.24991104333</v>
      </c>
    </row>
    <row r="118" spans="1:2" x14ac:dyDescent="0.2">
      <c r="A118" s="18" t="s">
        <v>176</v>
      </c>
      <c r="B118" s="19">
        <v>-106941.24991104333</v>
      </c>
    </row>
    <row r="119" spans="1:2" x14ac:dyDescent="0.2">
      <c r="A119" s="18" t="s">
        <v>215</v>
      </c>
      <c r="B119" s="19">
        <v>-106941.24991104333</v>
      </c>
    </row>
    <row r="120" spans="1:2" x14ac:dyDescent="0.2">
      <c r="A120" s="18" t="s">
        <v>99</v>
      </c>
      <c r="B120" s="19">
        <v>-106941.24991104333</v>
      </c>
    </row>
    <row r="121" spans="1:2" x14ac:dyDescent="0.2">
      <c r="A121" s="18" t="s">
        <v>16</v>
      </c>
      <c r="B121" s="19">
        <v>-106941.24991104333</v>
      </c>
    </row>
    <row r="122" spans="1:2" x14ac:dyDescent="0.2">
      <c r="A122" s="18" t="s">
        <v>335</v>
      </c>
      <c r="B122" s="19">
        <v>-106941.24991104333</v>
      </c>
    </row>
    <row r="123" spans="1:2" x14ac:dyDescent="0.2">
      <c r="A123" s="18" t="s">
        <v>77</v>
      </c>
      <c r="B123" s="19">
        <v>-106941.24991104333</v>
      </c>
    </row>
    <row r="124" spans="1:2" x14ac:dyDescent="0.2">
      <c r="A124" s="18" t="s">
        <v>245</v>
      </c>
      <c r="B124" s="19">
        <v>-106941.24991104333</v>
      </c>
    </row>
    <row r="125" spans="1:2" x14ac:dyDescent="0.2">
      <c r="A125" s="18" t="s">
        <v>141</v>
      </c>
      <c r="B125" s="19">
        <v>-106941.24991104333</v>
      </c>
    </row>
    <row r="126" spans="1:2" x14ac:dyDescent="0.2">
      <c r="A126" s="18" t="s">
        <v>336</v>
      </c>
      <c r="B126" s="19">
        <v>-106941.24991104333</v>
      </c>
    </row>
    <row r="127" spans="1:2" x14ac:dyDescent="0.2">
      <c r="A127" s="18" t="s">
        <v>96</v>
      </c>
      <c r="B127" s="19">
        <v>-106941.24991104333</v>
      </c>
    </row>
    <row r="128" spans="1:2" x14ac:dyDescent="0.2">
      <c r="A128" s="18" t="s">
        <v>187</v>
      </c>
      <c r="B128" s="19">
        <v>-106941.24991104333</v>
      </c>
    </row>
    <row r="129" spans="1:2" x14ac:dyDescent="0.2">
      <c r="A129" s="18" t="s">
        <v>365</v>
      </c>
      <c r="B129" s="19">
        <v>-106941.24991104333</v>
      </c>
    </row>
    <row r="130" spans="1:2" x14ac:dyDescent="0.2">
      <c r="A130" s="18" t="s">
        <v>256</v>
      </c>
      <c r="B130" s="19">
        <v>-106941.24991104333</v>
      </c>
    </row>
    <row r="131" spans="1:2" x14ac:dyDescent="0.2">
      <c r="A131" s="18" t="s">
        <v>126</v>
      </c>
      <c r="B131" s="19">
        <v>-106941.24991104333</v>
      </c>
    </row>
    <row r="132" spans="1:2" x14ac:dyDescent="0.2">
      <c r="A132" s="18" t="s">
        <v>229</v>
      </c>
      <c r="B132" s="19">
        <v>-106941.24991104333</v>
      </c>
    </row>
    <row r="133" spans="1:2" x14ac:dyDescent="0.2">
      <c r="A133" s="18" t="s">
        <v>33</v>
      </c>
      <c r="B133" s="19">
        <v>-106941.24991104333</v>
      </c>
    </row>
    <row r="134" spans="1:2" x14ac:dyDescent="0.2">
      <c r="A134" s="18" t="s">
        <v>244</v>
      </c>
      <c r="B134" s="19">
        <v>-106941.24991104333</v>
      </c>
    </row>
    <row r="135" spans="1:2" x14ac:dyDescent="0.2">
      <c r="A135" s="18" t="s">
        <v>230</v>
      </c>
      <c r="B135" s="19">
        <v>-106941.24991104333</v>
      </c>
    </row>
    <row r="136" spans="1:2" x14ac:dyDescent="0.2">
      <c r="A136" s="18" t="s">
        <v>237</v>
      </c>
      <c r="B136" s="19">
        <v>-106941.24991104333</v>
      </c>
    </row>
    <row r="137" spans="1:2" x14ac:dyDescent="0.2">
      <c r="A137" s="18" t="s">
        <v>88</v>
      </c>
      <c r="B137" s="19">
        <v>-106941.24991104333</v>
      </c>
    </row>
    <row r="138" spans="1:2" x14ac:dyDescent="0.2">
      <c r="A138" s="18" t="s">
        <v>302</v>
      </c>
      <c r="B138" s="19">
        <v>-106941.24991104333</v>
      </c>
    </row>
    <row r="139" spans="1:2" x14ac:dyDescent="0.2">
      <c r="A139" s="18" t="s">
        <v>83</v>
      </c>
      <c r="B139" s="19">
        <v>-106941.24991104333</v>
      </c>
    </row>
    <row r="140" spans="1:2" x14ac:dyDescent="0.2">
      <c r="A140" s="18" t="s">
        <v>137</v>
      </c>
      <c r="B140" s="19">
        <v>-106941.24991104333</v>
      </c>
    </row>
    <row r="141" spans="1:2" x14ac:dyDescent="0.2">
      <c r="A141" s="18" t="s">
        <v>251</v>
      </c>
      <c r="B141" s="19">
        <v>-106941.24991104333</v>
      </c>
    </row>
    <row r="142" spans="1:2" x14ac:dyDescent="0.2">
      <c r="A142" s="18" t="s">
        <v>134</v>
      </c>
      <c r="B142" s="19">
        <v>-106941.24991104333</v>
      </c>
    </row>
    <row r="143" spans="1:2" x14ac:dyDescent="0.2">
      <c r="A143" s="18" t="s">
        <v>52</v>
      </c>
      <c r="B143" s="19">
        <v>-106941.24991104333</v>
      </c>
    </row>
    <row r="144" spans="1:2" x14ac:dyDescent="0.2">
      <c r="A144" s="18" t="s">
        <v>328</v>
      </c>
      <c r="B144" s="19">
        <v>-106941.24991104333</v>
      </c>
    </row>
    <row r="145" spans="1:2" x14ac:dyDescent="0.2">
      <c r="A145" s="18" t="s">
        <v>67</v>
      </c>
      <c r="B145" s="19">
        <v>-106941.24991104333</v>
      </c>
    </row>
    <row r="146" spans="1:2" x14ac:dyDescent="0.2">
      <c r="A146" s="18" t="s">
        <v>330</v>
      </c>
      <c r="B146" s="19">
        <v>-106941.24991104333</v>
      </c>
    </row>
    <row r="147" spans="1:2" x14ac:dyDescent="0.2">
      <c r="A147" s="18" t="s">
        <v>366</v>
      </c>
      <c r="B147" s="19">
        <v>-106941.24991104333</v>
      </c>
    </row>
    <row r="148" spans="1:2" x14ac:dyDescent="0.2">
      <c r="A148" s="18" t="s">
        <v>104</v>
      </c>
      <c r="B148" s="19">
        <v>-106941.24991104333</v>
      </c>
    </row>
    <row r="149" spans="1:2" x14ac:dyDescent="0.2">
      <c r="A149" s="18" t="s">
        <v>133</v>
      </c>
      <c r="B149" s="19">
        <v>-106941.24991104333</v>
      </c>
    </row>
    <row r="150" spans="1:2" x14ac:dyDescent="0.2">
      <c r="A150" s="18" t="s">
        <v>10</v>
      </c>
      <c r="B150" s="19">
        <v>-106941.24991104333</v>
      </c>
    </row>
    <row r="151" spans="1:2" x14ac:dyDescent="0.2">
      <c r="A151" s="18" t="s">
        <v>108</v>
      </c>
      <c r="B151" s="19">
        <v>-106941.24991104333</v>
      </c>
    </row>
    <row r="152" spans="1:2" x14ac:dyDescent="0.2">
      <c r="A152" s="18" t="s">
        <v>109</v>
      </c>
      <c r="B152" s="19">
        <v>-106941.24991104333</v>
      </c>
    </row>
    <row r="153" spans="1:2" x14ac:dyDescent="0.2">
      <c r="A153" s="18" t="s">
        <v>79</v>
      </c>
      <c r="B153" s="19">
        <v>-106941.24991104333</v>
      </c>
    </row>
    <row r="154" spans="1:2" x14ac:dyDescent="0.2">
      <c r="A154" s="18" t="s">
        <v>338</v>
      </c>
      <c r="B154" s="19">
        <v>-106941.24991104333</v>
      </c>
    </row>
    <row r="155" spans="1:2" x14ac:dyDescent="0.2">
      <c r="A155" s="18" t="s">
        <v>4</v>
      </c>
      <c r="B155" s="19">
        <v>-106941.24991104333</v>
      </c>
    </row>
    <row r="156" spans="1:2" x14ac:dyDescent="0.2">
      <c r="A156" s="18" t="s">
        <v>15</v>
      </c>
      <c r="B156" s="19">
        <v>-106941.24991104333</v>
      </c>
    </row>
    <row r="157" spans="1:2" x14ac:dyDescent="0.2">
      <c r="A157" s="18" t="s">
        <v>90</v>
      </c>
      <c r="B157" s="19">
        <v>-106941.24991104333</v>
      </c>
    </row>
    <row r="158" spans="1:2" x14ac:dyDescent="0.2">
      <c r="A158" s="18" t="s">
        <v>206</v>
      </c>
      <c r="B158" s="19">
        <v>-106941.24991104333</v>
      </c>
    </row>
    <row r="159" spans="1:2" x14ac:dyDescent="0.2">
      <c r="A159" s="18" t="s">
        <v>241</v>
      </c>
      <c r="B159" s="19">
        <v>-106941.24991104333</v>
      </c>
    </row>
    <row r="160" spans="1:2" x14ac:dyDescent="0.2">
      <c r="A160" s="18" t="s">
        <v>240</v>
      </c>
      <c r="B160" s="19">
        <v>-106941.24991104333</v>
      </c>
    </row>
    <row r="161" spans="1:2" x14ac:dyDescent="0.2">
      <c r="A161" s="18" t="s">
        <v>342</v>
      </c>
      <c r="B161" s="19">
        <v>-106941.24991104333</v>
      </c>
    </row>
    <row r="162" spans="1:2" x14ac:dyDescent="0.2">
      <c r="A162" s="18" t="s">
        <v>53</v>
      </c>
      <c r="B162" s="19">
        <v>-107498.74456294626</v>
      </c>
    </row>
    <row r="163" spans="1:2" x14ac:dyDescent="0.2">
      <c r="A163" s="18" t="s">
        <v>346</v>
      </c>
      <c r="B163" s="19">
        <v>-107802.40647991249</v>
      </c>
    </row>
    <row r="164" spans="1:2" x14ac:dyDescent="0.2">
      <c r="A164" s="18" t="s">
        <v>347</v>
      </c>
      <c r="B164" s="19">
        <v>-107802.40647991249</v>
      </c>
    </row>
    <row r="165" spans="1:2" x14ac:dyDescent="0.2">
      <c r="A165" s="18" t="s">
        <v>348</v>
      </c>
      <c r="B165" s="19">
        <v>-107802.40647991249</v>
      </c>
    </row>
    <row r="166" spans="1:2" x14ac:dyDescent="0.2">
      <c r="A166" s="18" t="s">
        <v>195</v>
      </c>
      <c r="B166" s="19">
        <v>-107802.40647991249</v>
      </c>
    </row>
    <row r="167" spans="1:2" x14ac:dyDescent="0.2">
      <c r="A167" s="18" t="s">
        <v>357</v>
      </c>
      <c r="B167" s="19">
        <v>-108350.1951566628</v>
      </c>
    </row>
    <row r="168" spans="1:2" x14ac:dyDescent="0.2">
      <c r="A168" s="18" t="s">
        <v>129</v>
      </c>
      <c r="B168" s="19">
        <v>-109091.29429378356</v>
      </c>
    </row>
    <row r="169" spans="1:2" x14ac:dyDescent="0.2">
      <c r="A169" s="18" t="s">
        <v>350</v>
      </c>
      <c r="B169" s="19">
        <v>-111217.96882765357</v>
      </c>
    </row>
    <row r="170" spans="1:2" x14ac:dyDescent="0.2">
      <c r="A170" s="18" t="s">
        <v>58</v>
      </c>
      <c r="B170" s="19">
        <v>-114584.63276217974</v>
      </c>
    </row>
    <row r="171" spans="1:2" x14ac:dyDescent="0.2">
      <c r="A171" s="18" t="s">
        <v>171</v>
      </c>
      <c r="B171" s="19">
        <v>-114584.63276217974</v>
      </c>
    </row>
    <row r="172" spans="1:2" x14ac:dyDescent="0.2">
      <c r="A172" s="18" t="s">
        <v>172</v>
      </c>
      <c r="B172" s="19">
        <v>-114584.63276217974</v>
      </c>
    </row>
    <row r="173" spans="1:2" x14ac:dyDescent="0.2">
      <c r="A173" s="18" t="s">
        <v>308</v>
      </c>
      <c r="B173" s="19">
        <v>-114584.63276217974</v>
      </c>
    </row>
    <row r="174" spans="1:2" x14ac:dyDescent="0.2">
      <c r="A174" s="18" t="s">
        <v>309</v>
      </c>
      <c r="B174" s="19">
        <v>-114584.63276217974</v>
      </c>
    </row>
    <row r="175" spans="1:2" x14ac:dyDescent="0.2">
      <c r="A175" s="18" t="s">
        <v>146</v>
      </c>
      <c r="B175" s="19">
        <v>-114584.63276217974</v>
      </c>
    </row>
    <row r="176" spans="1:2" x14ac:dyDescent="0.2">
      <c r="A176" s="18" t="s">
        <v>166</v>
      </c>
      <c r="B176" s="19">
        <v>-114584.63276217974</v>
      </c>
    </row>
    <row r="177" spans="1:2" x14ac:dyDescent="0.2">
      <c r="A177" s="18" t="s">
        <v>306</v>
      </c>
      <c r="B177" s="19">
        <v>-114584.63276217974</v>
      </c>
    </row>
    <row r="178" spans="1:2" x14ac:dyDescent="0.2">
      <c r="A178" s="18" t="s">
        <v>254</v>
      </c>
      <c r="B178" s="19">
        <v>-114584.63276217974</v>
      </c>
    </row>
    <row r="179" spans="1:2" x14ac:dyDescent="0.2">
      <c r="A179" s="18" t="s">
        <v>238</v>
      </c>
      <c r="B179" s="19">
        <v>-114584.63276217974</v>
      </c>
    </row>
    <row r="180" spans="1:2" x14ac:dyDescent="0.2">
      <c r="A180" s="18" t="s">
        <v>174</v>
      </c>
      <c r="B180" s="19">
        <v>-114584.63276217974</v>
      </c>
    </row>
    <row r="181" spans="1:2" x14ac:dyDescent="0.2">
      <c r="A181" s="18" t="s">
        <v>147</v>
      </c>
      <c r="B181" s="19">
        <v>-114584.63276217974</v>
      </c>
    </row>
    <row r="182" spans="1:2" x14ac:dyDescent="0.2">
      <c r="A182" s="18" t="s">
        <v>175</v>
      </c>
      <c r="B182" s="19">
        <v>-114584.63276217974</v>
      </c>
    </row>
    <row r="183" spans="1:2" x14ac:dyDescent="0.2">
      <c r="A183" s="18" t="s">
        <v>351</v>
      </c>
      <c r="B183" s="19">
        <v>-114584.63276217974</v>
      </c>
    </row>
    <row r="184" spans="1:2" x14ac:dyDescent="0.2">
      <c r="A184" s="18" t="s">
        <v>259</v>
      </c>
      <c r="B184" s="19">
        <v>-114584.63276217974</v>
      </c>
    </row>
    <row r="185" spans="1:2" x14ac:dyDescent="0.2">
      <c r="A185" s="18" t="s">
        <v>310</v>
      </c>
      <c r="B185" s="19">
        <v>-114584.63276217974</v>
      </c>
    </row>
    <row r="186" spans="1:2" x14ac:dyDescent="0.2">
      <c r="A186" s="18" t="s">
        <v>334</v>
      </c>
      <c r="B186" s="19">
        <v>-114584.63276217974</v>
      </c>
    </row>
    <row r="187" spans="1:2" x14ac:dyDescent="0.2">
      <c r="A187" s="18" t="s">
        <v>177</v>
      </c>
      <c r="B187" s="19">
        <v>-114584.63276217974</v>
      </c>
    </row>
    <row r="188" spans="1:2" x14ac:dyDescent="0.2">
      <c r="A188" s="18" t="s">
        <v>352</v>
      </c>
      <c r="B188" s="19">
        <v>-114584.63276217974</v>
      </c>
    </row>
    <row r="189" spans="1:2" x14ac:dyDescent="0.2">
      <c r="A189" s="18" t="s">
        <v>331</v>
      </c>
      <c r="B189" s="19">
        <v>-114584.63276217974</v>
      </c>
    </row>
    <row r="190" spans="1:2" x14ac:dyDescent="0.2">
      <c r="A190" s="18" t="s">
        <v>95</v>
      </c>
      <c r="B190" s="19">
        <v>-114584.63276217974</v>
      </c>
    </row>
    <row r="191" spans="1:2" x14ac:dyDescent="0.2">
      <c r="A191" s="18" t="s">
        <v>178</v>
      </c>
      <c r="B191" s="19">
        <v>-114584.63276217974</v>
      </c>
    </row>
    <row r="192" spans="1:2" x14ac:dyDescent="0.2">
      <c r="A192" s="18" t="s">
        <v>51</v>
      </c>
      <c r="B192" s="19">
        <v>-114584.63276217974</v>
      </c>
    </row>
    <row r="193" spans="1:2" x14ac:dyDescent="0.2">
      <c r="A193" s="18" t="s">
        <v>260</v>
      </c>
      <c r="B193" s="19">
        <v>-114584.63276217974</v>
      </c>
    </row>
    <row r="194" spans="1:2" x14ac:dyDescent="0.2">
      <c r="A194" s="18" t="s">
        <v>121</v>
      </c>
      <c r="B194" s="19">
        <v>-114584.63276217974</v>
      </c>
    </row>
    <row r="195" spans="1:2" x14ac:dyDescent="0.2">
      <c r="A195" s="18" t="s">
        <v>179</v>
      </c>
      <c r="B195" s="19">
        <v>-114584.63276217974</v>
      </c>
    </row>
    <row r="196" spans="1:2" x14ac:dyDescent="0.2">
      <c r="A196" s="18" t="s">
        <v>111</v>
      </c>
      <c r="B196" s="19">
        <v>-114584.63276217974</v>
      </c>
    </row>
    <row r="197" spans="1:2" x14ac:dyDescent="0.2">
      <c r="A197" s="18" t="s">
        <v>148</v>
      </c>
      <c r="B197" s="19">
        <v>-114584.63276217974</v>
      </c>
    </row>
    <row r="198" spans="1:2" x14ac:dyDescent="0.2">
      <c r="A198" s="18" t="s">
        <v>311</v>
      </c>
      <c r="B198" s="19">
        <v>-114584.63276217974</v>
      </c>
    </row>
    <row r="199" spans="1:2" x14ac:dyDescent="0.2">
      <c r="A199" s="18" t="s">
        <v>236</v>
      </c>
      <c r="B199" s="19">
        <v>-114584.63276217974</v>
      </c>
    </row>
    <row r="200" spans="1:2" x14ac:dyDescent="0.2">
      <c r="A200" s="18" t="s">
        <v>149</v>
      </c>
      <c r="B200" s="19">
        <v>-114584.63276217974</v>
      </c>
    </row>
    <row r="201" spans="1:2" x14ac:dyDescent="0.2">
      <c r="A201" s="18" t="s">
        <v>180</v>
      </c>
      <c r="B201" s="19">
        <v>-114584.63276217974</v>
      </c>
    </row>
    <row r="202" spans="1:2" x14ac:dyDescent="0.2">
      <c r="A202" s="18" t="s">
        <v>181</v>
      </c>
      <c r="B202" s="19">
        <v>-114584.63276217974</v>
      </c>
    </row>
    <row r="203" spans="1:2" x14ac:dyDescent="0.2">
      <c r="A203" s="18" t="s">
        <v>89</v>
      </c>
      <c r="B203" s="19">
        <v>-114584.63276217974</v>
      </c>
    </row>
    <row r="204" spans="1:2" x14ac:dyDescent="0.2">
      <c r="A204" s="18" t="s">
        <v>150</v>
      </c>
      <c r="B204" s="19">
        <v>-114584.63276217974</v>
      </c>
    </row>
    <row r="205" spans="1:2" x14ac:dyDescent="0.2">
      <c r="A205" s="18" t="s">
        <v>235</v>
      </c>
      <c r="B205" s="19">
        <v>-114584.63276217974</v>
      </c>
    </row>
    <row r="206" spans="1:2" x14ac:dyDescent="0.2">
      <c r="A206" s="18" t="s">
        <v>182</v>
      </c>
      <c r="B206" s="19">
        <v>-114584.63276217974</v>
      </c>
    </row>
    <row r="207" spans="1:2" x14ac:dyDescent="0.2">
      <c r="A207" s="18" t="s">
        <v>66</v>
      </c>
      <c r="B207" s="19">
        <v>-114584.63276217974</v>
      </c>
    </row>
    <row r="208" spans="1:2" x14ac:dyDescent="0.2">
      <c r="A208" s="18" t="s">
        <v>358</v>
      </c>
      <c r="B208" s="19">
        <v>-114584.63276217974</v>
      </c>
    </row>
    <row r="209" spans="1:2" x14ac:dyDescent="0.2">
      <c r="A209" s="18" t="s">
        <v>183</v>
      </c>
      <c r="B209" s="19">
        <v>-114584.63276217974</v>
      </c>
    </row>
    <row r="210" spans="1:2" x14ac:dyDescent="0.2">
      <c r="A210" s="18" t="s">
        <v>184</v>
      </c>
      <c r="B210" s="19">
        <v>-114584.63276217974</v>
      </c>
    </row>
    <row r="211" spans="1:2" x14ac:dyDescent="0.2">
      <c r="A211" s="18" t="s">
        <v>151</v>
      </c>
      <c r="B211" s="19">
        <v>-114584.63276217974</v>
      </c>
    </row>
    <row r="212" spans="1:2" x14ac:dyDescent="0.2">
      <c r="A212" s="18" t="s">
        <v>152</v>
      </c>
      <c r="B212" s="19">
        <v>-114584.63276217974</v>
      </c>
    </row>
    <row r="213" spans="1:2" x14ac:dyDescent="0.2">
      <c r="A213" s="18" t="s">
        <v>300</v>
      </c>
      <c r="B213" s="19">
        <v>-114584.63276217974</v>
      </c>
    </row>
    <row r="214" spans="1:2" x14ac:dyDescent="0.2">
      <c r="A214" s="18" t="s">
        <v>64</v>
      </c>
      <c r="B214" s="19">
        <v>-114584.63276217974</v>
      </c>
    </row>
    <row r="215" spans="1:2" x14ac:dyDescent="0.2">
      <c r="A215" s="18" t="s">
        <v>313</v>
      </c>
      <c r="B215" s="19">
        <v>-114584.63276217974</v>
      </c>
    </row>
    <row r="216" spans="1:2" x14ac:dyDescent="0.2">
      <c r="A216" s="18" t="s">
        <v>153</v>
      </c>
      <c r="B216" s="19">
        <v>-114584.63276217974</v>
      </c>
    </row>
    <row r="217" spans="1:2" x14ac:dyDescent="0.2">
      <c r="A217" s="18" t="s">
        <v>154</v>
      </c>
      <c r="B217" s="19">
        <v>-114584.63276217974</v>
      </c>
    </row>
    <row r="218" spans="1:2" x14ac:dyDescent="0.2">
      <c r="A218" s="18" t="s">
        <v>314</v>
      </c>
      <c r="B218" s="19">
        <v>-114584.63276217974</v>
      </c>
    </row>
    <row r="219" spans="1:2" x14ac:dyDescent="0.2">
      <c r="A219" s="18" t="s">
        <v>186</v>
      </c>
      <c r="B219" s="19">
        <v>-114584.63276217974</v>
      </c>
    </row>
    <row r="220" spans="1:2" x14ac:dyDescent="0.2">
      <c r="A220" s="18" t="s">
        <v>226</v>
      </c>
      <c r="B220" s="19">
        <v>-114584.63276217974</v>
      </c>
    </row>
    <row r="221" spans="1:2" x14ac:dyDescent="0.2">
      <c r="A221" s="18" t="s">
        <v>143</v>
      </c>
      <c r="B221" s="19">
        <v>-114584.63276217974</v>
      </c>
    </row>
    <row r="222" spans="1:2" x14ac:dyDescent="0.2">
      <c r="A222" s="18" t="s">
        <v>332</v>
      </c>
      <c r="B222" s="19">
        <v>-114584.63276217974</v>
      </c>
    </row>
    <row r="223" spans="1:2" x14ac:dyDescent="0.2">
      <c r="A223" s="18" t="s">
        <v>188</v>
      </c>
      <c r="B223" s="19">
        <v>-114584.63276217974</v>
      </c>
    </row>
    <row r="224" spans="1:2" x14ac:dyDescent="0.2">
      <c r="A224" s="18" t="s">
        <v>57</v>
      </c>
      <c r="B224" s="19">
        <v>-114584.63276217974</v>
      </c>
    </row>
    <row r="225" spans="1:2" x14ac:dyDescent="0.2">
      <c r="A225" s="18" t="s">
        <v>156</v>
      </c>
      <c r="B225" s="19">
        <v>-114584.63276217974</v>
      </c>
    </row>
    <row r="226" spans="1:2" x14ac:dyDescent="0.2">
      <c r="A226" s="18" t="s">
        <v>242</v>
      </c>
      <c r="B226" s="19">
        <v>-114584.63276217974</v>
      </c>
    </row>
    <row r="227" spans="1:2" x14ac:dyDescent="0.2">
      <c r="A227" s="18" t="s">
        <v>124</v>
      </c>
      <c r="B227" s="19">
        <v>-114584.63276217974</v>
      </c>
    </row>
    <row r="228" spans="1:2" x14ac:dyDescent="0.2">
      <c r="A228" s="18" t="s">
        <v>315</v>
      </c>
      <c r="B228" s="19">
        <v>-114584.63276217974</v>
      </c>
    </row>
    <row r="229" spans="1:2" x14ac:dyDescent="0.2">
      <c r="A229" s="18" t="s">
        <v>316</v>
      </c>
      <c r="B229" s="19">
        <v>-114584.63276217974</v>
      </c>
    </row>
    <row r="230" spans="1:2" x14ac:dyDescent="0.2">
      <c r="A230" s="18" t="s">
        <v>189</v>
      </c>
      <c r="B230" s="19">
        <v>-114584.63276217974</v>
      </c>
    </row>
    <row r="231" spans="1:2" x14ac:dyDescent="0.2">
      <c r="A231" s="18" t="s">
        <v>107</v>
      </c>
      <c r="B231" s="19">
        <v>-114584.63276217974</v>
      </c>
    </row>
    <row r="232" spans="1:2" x14ac:dyDescent="0.2">
      <c r="A232" s="18" t="s">
        <v>75</v>
      </c>
      <c r="B232" s="19">
        <v>-114584.63276217974</v>
      </c>
    </row>
    <row r="233" spans="1:2" x14ac:dyDescent="0.2">
      <c r="A233" s="18" t="s">
        <v>243</v>
      </c>
      <c r="B233" s="19">
        <v>-114584.63276217974</v>
      </c>
    </row>
    <row r="234" spans="1:2" x14ac:dyDescent="0.2">
      <c r="A234" s="18" t="s">
        <v>301</v>
      </c>
      <c r="B234" s="19">
        <v>-114584.63276217974</v>
      </c>
    </row>
    <row r="235" spans="1:2" x14ac:dyDescent="0.2">
      <c r="A235" s="18" t="s">
        <v>222</v>
      </c>
      <c r="B235" s="19">
        <v>-114584.63276217974</v>
      </c>
    </row>
    <row r="236" spans="1:2" x14ac:dyDescent="0.2">
      <c r="A236" s="18" t="s">
        <v>55</v>
      </c>
      <c r="B236" s="19">
        <v>-114584.63276217974</v>
      </c>
    </row>
    <row r="237" spans="1:2" x14ac:dyDescent="0.2">
      <c r="A237" s="18" t="s">
        <v>255</v>
      </c>
      <c r="B237" s="19">
        <v>-114584.63276217974</v>
      </c>
    </row>
    <row r="238" spans="1:2" x14ac:dyDescent="0.2">
      <c r="A238" s="18" t="s">
        <v>319</v>
      </c>
      <c r="B238" s="19">
        <v>-114584.63276217974</v>
      </c>
    </row>
    <row r="239" spans="1:2" x14ac:dyDescent="0.2">
      <c r="A239" s="18" t="s">
        <v>339</v>
      </c>
      <c r="B239" s="19">
        <v>-114584.63276217974</v>
      </c>
    </row>
    <row r="240" spans="1:2" x14ac:dyDescent="0.2">
      <c r="A240" s="18" t="s">
        <v>157</v>
      </c>
      <c r="B240" s="19">
        <v>-114584.63276217974</v>
      </c>
    </row>
    <row r="241" spans="1:2" x14ac:dyDescent="0.2">
      <c r="A241" s="18" t="s">
        <v>158</v>
      </c>
      <c r="B241" s="19">
        <v>-114584.63276217974</v>
      </c>
    </row>
    <row r="242" spans="1:2" x14ac:dyDescent="0.2">
      <c r="A242" s="18" t="s">
        <v>353</v>
      </c>
      <c r="B242" s="19">
        <v>-114584.63276217974</v>
      </c>
    </row>
    <row r="243" spans="1:2" x14ac:dyDescent="0.2">
      <c r="A243" s="18" t="s">
        <v>320</v>
      </c>
      <c r="B243" s="19">
        <v>-114584.63276217974</v>
      </c>
    </row>
    <row r="244" spans="1:2" x14ac:dyDescent="0.2">
      <c r="A244" s="18" t="s">
        <v>14</v>
      </c>
      <c r="B244" s="19">
        <v>-114584.63276217974</v>
      </c>
    </row>
    <row r="245" spans="1:2" x14ac:dyDescent="0.2">
      <c r="A245" s="18" t="s">
        <v>127</v>
      </c>
      <c r="B245" s="19">
        <v>-114584.63276217974</v>
      </c>
    </row>
    <row r="246" spans="1:2" x14ac:dyDescent="0.2">
      <c r="A246" s="18" t="s">
        <v>70</v>
      </c>
      <c r="B246" s="19">
        <v>-114584.63276217974</v>
      </c>
    </row>
    <row r="247" spans="1:2" x14ac:dyDescent="0.2">
      <c r="A247" s="18" t="s">
        <v>93</v>
      </c>
      <c r="B247" s="19">
        <v>-114584.63276217974</v>
      </c>
    </row>
    <row r="248" spans="1:2" x14ac:dyDescent="0.2">
      <c r="A248" s="18" t="s">
        <v>190</v>
      </c>
      <c r="B248" s="19">
        <v>-114584.63276217974</v>
      </c>
    </row>
    <row r="249" spans="1:2" x14ac:dyDescent="0.2">
      <c r="A249" s="18" t="s">
        <v>248</v>
      </c>
      <c r="B249" s="19">
        <v>-114584.63276217974</v>
      </c>
    </row>
    <row r="250" spans="1:2" x14ac:dyDescent="0.2">
      <c r="A250" s="18" t="s">
        <v>159</v>
      </c>
      <c r="B250" s="19">
        <v>-114584.63276217974</v>
      </c>
    </row>
    <row r="251" spans="1:2" x14ac:dyDescent="0.2">
      <c r="A251" s="18" t="s">
        <v>160</v>
      </c>
      <c r="B251" s="19">
        <v>-114584.63276217974</v>
      </c>
    </row>
    <row r="252" spans="1:2" x14ac:dyDescent="0.2">
      <c r="A252" s="18" t="s">
        <v>191</v>
      </c>
      <c r="B252" s="19">
        <v>-114584.63276217974</v>
      </c>
    </row>
    <row r="253" spans="1:2" x14ac:dyDescent="0.2">
      <c r="A253" s="18" t="s">
        <v>321</v>
      </c>
      <c r="B253" s="19">
        <v>-114584.63276217974</v>
      </c>
    </row>
    <row r="254" spans="1:2" x14ac:dyDescent="0.2">
      <c r="A254" s="18" t="s">
        <v>261</v>
      </c>
      <c r="B254" s="19">
        <v>-114584.63276217974</v>
      </c>
    </row>
    <row r="255" spans="1:2" x14ac:dyDescent="0.2">
      <c r="A255" s="18" t="s">
        <v>303</v>
      </c>
      <c r="B255" s="19">
        <v>-114584.63276217974</v>
      </c>
    </row>
    <row r="256" spans="1:2" x14ac:dyDescent="0.2">
      <c r="A256" s="18" t="s">
        <v>192</v>
      </c>
      <c r="B256" s="19">
        <v>-114584.63276217974</v>
      </c>
    </row>
    <row r="257" spans="1:2" x14ac:dyDescent="0.2">
      <c r="A257" s="18" t="s">
        <v>78</v>
      </c>
      <c r="B257" s="19">
        <v>-114584.63276217974</v>
      </c>
    </row>
    <row r="258" spans="1:2" x14ac:dyDescent="0.2">
      <c r="A258" s="18" t="s">
        <v>322</v>
      </c>
      <c r="B258" s="19">
        <v>-114584.63276217974</v>
      </c>
    </row>
    <row r="259" spans="1:2" x14ac:dyDescent="0.2">
      <c r="A259" s="18" t="s">
        <v>323</v>
      </c>
      <c r="B259" s="19">
        <v>-114584.63276217974</v>
      </c>
    </row>
    <row r="260" spans="1:2" x14ac:dyDescent="0.2">
      <c r="A260" s="18" t="s">
        <v>307</v>
      </c>
      <c r="B260" s="19">
        <v>-114584.63276217974</v>
      </c>
    </row>
    <row r="261" spans="1:2" x14ac:dyDescent="0.2">
      <c r="A261" s="18" t="s">
        <v>19</v>
      </c>
      <c r="B261" s="19">
        <v>-114584.63276217974</v>
      </c>
    </row>
    <row r="262" spans="1:2" x14ac:dyDescent="0.2">
      <c r="A262" s="18" t="s">
        <v>324</v>
      </c>
      <c r="B262" s="19">
        <v>-114584.63276217974</v>
      </c>
    </row>
    <row r="263" spans="1:2" x14ac:dyDescent="0.2">
      <c r="A263" s="18" t="s">
        <v>354</v>
      </c>
      <c r="B263" s="19">
        <v>-114584.63276217974</v>
      </c>
    </row>
    <row r="264" spans="1:2" x14ac:dyDescent="0.2">
      <c r="A264" s="18" t="s">
        <v>258</v>
      </c>
      <c r="B264" s="19">
        <v>-114584.63276217974</v>
      </c>
    </row>
    <row r="265" spans="1:2" x14ac:dyDescent="0.2">
      <c r="A265" s="18" t="s">
        <v>327</v>
      </c>
      <c r="B265" s="19">
        <v>-114584.63276217974</v>
      </c>
    </row>
    <row r="266" spans="1:2" x14ac:dyDescent="0.2">
      <c r="A266" s="18" t="s">
        <v>193</v>
      </c>
      <c r="B266" s="19">
        <v>-114584.63276217974</v>
      </c>
    </row>
    <row r="267" spans="1:2" x14ac:dyDescent="0.2">
      <c r="A267" s="18" t="s">
        <v>194</v>
      </c>
      <c r="B267" s="19">
        <v>-114584.63276217974</v>
      </c>
    </row>
    <row r="268" spans="1:2" x14ac:dyDescent="0.2">
      <c r="A268" s="18" t="s">
        <v>13</v>
      </c>
      <c r="B268" s="19">
        <v>-114584.63276217974</v>
      </c>
    </row>
    <row r="269" spans="1:2" x14ac:dyDescent="0.2">
      <c r="A269" s="18" t="s">
        <v>239</v>
      </c>
      <c r="B269" s="19">
        <v>-114584.63276217974</v>
      </c>
    </row>
    <row r="270" spans="1:2" x14ac:dyDescent="0.2">
      <c r="A270" s="18" t="s">
        <v>340</v>
      </c>
      <c r="B270" s="19">
        <v>-114584.63276217974</v>
      </c>
    </row>
    <row r="271" spans="1:2" x14ac:dyDescent="0.2">
      <c r="A271" s="18" t="s">
        <v>161</v>
      </c>
      <c r="B271" s="19">
        <v>-114584.63276217974</v>
      </c>
    </row>
    <row r="272" spans="1:2" x14ac:dyDescent="0.2">
      <c r="A272" s="18" t="s">
        <v>5</v>
      </c>
      <c r="B272" s="19">
        <v>-114584.63276217974</v>
      </c>
    </row>
    <row r="273" spans="1:2" x14ac:dyDescent="0.2">
      <c r="A273" s="18" t="s">
        <v>304</v>
      </c>
      <c r="B273" s="19">
        <v>-114584.63276217974</v>
      </c>
    </row>
    <row r="274" spans="1:2" x14ac:dyDescent="0.2">
      <c r="A274" s="18" t="s">
        <v>73</v>
      </c>
      <c r="B274" s="19">
        <v>-114584.63276217974</v>
      </c>
    </row>
    <row r="275" spans="1:2" x14ac:dyDescent="0.2">
      <c r="A275" s="18" t="s">
        <v>337</v>
      </c>
      <c r="B275" s="19">
        <v>-114584.63276217974</v>
      </c>
    </row>
    <row r="276" spans="1:2" x14ac:dyDescent="0.2">
      <c r="A276" s="18" t="s">
        <v>21</v>
      </c>
      <c r="B276" s="19">
        <v>-114584.63276217974</v>
      </c>
    </row>
    <row r="277" spans="1:2" x14ac:dyDescent="0.2">
      <c r="A277" s="18" t="s">
        <v>7</v>
      </c>
      <c r="B277" s="19">
        <v>-114584.63276217974</v>
      </c>
    </row>
    <row r="278" spans="1:2" x14ac:dyDescent="0.2">
      <c r="A278" s="18" t="s">
        <v>325</v>
      </c>
      <c r="B278" s="19">
        <v>-114584.63276217974</v>
      </c>
    </row>
    <row r="279" spans="1:2" x14ac:dyDescent="0.2">
      <c r="A279" s="18" t="s">
        <v>333</v>
      </c>
      <c r="B279" s="19">
        <v>-114584.63276217974</v>
      </c>
    </row>
    <row r="280" spans="1:2" x14ac:dyDescent="0.2">
      <c r="A280" s="18" t="s">
        <v>8</v>
      </c>
      <c r="B280" s="19">
        <v>-114584.63276217974</v>
      </c>
    </row>
    <row r="281" spans="1:2" x14ac:dyDescent="0.2">
      <c r="A281" s="18" t="s">
        <v>197</v>
      </c>
      <c r="B281" s="19">
        <v>-114584.63276217974</v>
      </c>
    </row>
    <row r="282" spans="1:2" x14ac:dyDescent="0.2">
      <c r="A282" s="18" t="s">
        <v>198</v>
      </c>
      <c r="B282" s="19">
        <v>-114584.63276217974</v>
      </c>
    </row>
    <row r="283" spans="1:2" x14ac:dyDescent="0.2">
      <c r="A283" s="18" t="s">
        <v>18</v>
      </c>
      <c r="B283" s="19">
        <v>-114584.63276217974</v>
      </c>
    </row>
    <row r="284" spans="1:2" x14ac:dyDescent="0.2">
      <c r="A284" s="18" t="s">
        <v>341</v>
      </c>
      <c r="B284" s="19">
        <v>-114584.63276217974</v>
      </c>
    </row>
    <row r="285" spans="1:2" x14ac:dyDescent="0.2">
      <c r="A285" s="18" t="s">
        <v>162</v>
      </c>
      <c r="B285" s="19">
        <v>-114584.63276217974</v>
      </c>
    </row>
    <row r="286" spans="1:2" x14ac:dyDescent="0.2">
      <c r="A286" s="18" t="s">
        <v>199</v>
      </c>
      <c r="B286" s="19">
        <v>-114584.63276217974</v>
      </c>
    </row>
    <row r="287" spans="1:2" x14ac:dyDescent="0.2">
      <c r="A287" s="18" t="s">
        <v>205</v>
      </c>
      <c r="B287" s="19">
        <v>-114584.63276217974</v>
      </c>
    </row>
    <row r="288" spans="1:2" x14ac:dyDescent="0.2">
      <c r="A288" s="18" t="s">
        <v>128</v>
      </c>
      <c r="B288" s="19">
        <v>-114584.63276217974</v>
      </c>
    </row>
    <row r="289" spans="1:2" x14ac:dyDescent="0.2">
      <c r="A289" s="18" t="s">
        <v>54</v>
      </c>
      <c r="B289" s="19">
        <v>-114584.63276217974</v>
      </c>
    </row>
    <row r="290" spans="1:2" x14ac:dyDescent="0.2">
      <c r="A290" s="18" t="s">
        <v>60</v>
      </c>
      <c r="B290" s="19">
        <v>-114584.63276217974</v>
      </c>
    </row>
    <row r="291" spans="1:2" x14ac:dyDescent="0.2">
      <c r="A291" s="18" t="s">
        <v>200</v>
      </c>
      <c r="B291" s="19">
        <v>-114584.63276217974</v>
      </c>
    </row>
    <row r="292" spans="1:2" x14ac:dyDescent="0.2">
      <c r="A292" s="18" t="s">
        <v>65</v>
      </c>
      <c r="B292" s="19">
        <v>-114584.63276217974</v>
      </c>
    </row>
    <row r="293" spans="1:2" x14ac:dyDescent="0.2">
      <c r="A293" s="18" t="s">
        <v>201</v>
      </c>
      <c r="B293" s="19">
        <v>-114584.63276217974</v>
      </c>
    </row>
    <row r="294" spans="1:2" x14ac:dyDescent="0.2">
      <c r="A294" s="18" t="s">
        <v>355</v>
      </c>
      <c r="B294" s="19">
        <v>-114584.63276217974</v>
      </c>
    </row>
    <row r="295" spans="1:2" x14ac:dyDescent="0.2">
      <c r="A295" s="18" t="s">
        <v>142</v>
      </c>
      <c r="B295" s="19">
        <v>-114584.63276217974</v>
      </c>
    </row>
    <row r="296" spans="1:2" x14ac:dyDescent="0.2">
      <c r="A296" s="18" t="s">
        <v>164</v>
      </c>
      <c r="B296" s="19">
        <v>-114584.63276217974</v>
      </c>
    </row>
    <row r="297" spans="1:2" x14ac:dyDescent="0.2">
      <c r="A297" s="18" t="s">
        <v>110</v>
      </c>
      <c r="B297" s="19">
        <v>-114584.63276217974</v>
      </c>
    </row>
    <row r="298" spans="1:2" x14ac:dyDescent="0.2">
      <c r="A298" s="18" t="s">
        <v>165</v>
      </c>
      <c r="B298" s="19">
        <v>-114584.63276217974</v>
      </c>
    </row>
    <row r="299" spans="1:2" x14ac:dyDescent="0.2">
      <c r="A299" s="18" t="s">
        <v>20</v>
      </c>
      <c r="B299" s="19">
        <v>-114584.63276217974</v>
      </c>
    </row>
    <row r="300" spans="1:2" x14ac:dyDescent="0.2">
      <c r="A300" s="18" t="s">
        <v>202</v>
      </c>
      <c r="B300" s="19">
        <v>-114584.63276217974</v>
      </c>
    </row>
    <row r="301" spans="1:2" x14ac:dyDescent="0.2">
      <c r="A301" s="18" t="s">
        <v>305</v>
      </c>
      <c r="B301" s="19">
        <v>-114584.63276217974</v>
      </c>
    </row>
    <row r="302" spans="1:2" x14ac:dyDescent="0.2">
      <c r="A302" s="18" t="s">
        <v>234</v>
      </c>
      <c r="B302" s="19">
        <v>-114584.63276217974</v>
      </c>
    </row>
    <row r="303" spans="1:2" x14ac:dyDescent="0.2">
      <c r="A303" s="18" t="s">
        <v>247</v>
      </c>
      <c r="B303" s="19">
        <v>-114584.63276217974</v>
      </c>
    </row>
    <row r="304" spans="1:2" x14ac:dyDescent="0.2">
      <c r="A304" s="18" t="s">
        <v>204</v>
      </c>
      <c r="B304" s="19">
        <v>-114584.63276217974</v>
      </c>
    </row>
    <row r="305" spans="1:2" x14ac:dyDescent="0.2">
      <c r="A305" s="18" t="s">
        <v>68</v>
      </c>
      <c r="B305" s="19">
        <v>-114584.63276217974</v>
      </c>
    </row>
    <row r="306" spans="1:2" x14ac:dyDescent="0.2">
      <c r="A306" s="18" t="s">
        <v>326</v>
      </c>
      <c r="B306" s="19">
        <v>-114584.63276217974</v>
      </c>
    </row>
    <row r="307" spans="1:2" x14ac:dyDescent="0.2">
      <c r="A307" s="18" t="s">
        <v>203</v>
      </c>
      <c r="B307" s="19">
        <v>-115229.77671628669</v>
      </c>
    </row>
    <row r="308" spans="1:2" x14ac:dyDescent="0.2">
      <c r="A308" s="18" t="s">
        <v>9</v>
      </c>
      <c r="B308" s="19">
        <v>-116072.11450802622</v>
      </c>
    </row>
    <row r="309" spans="1:2" x14ac:dyDescent="0.2">
      <c r="A309" s="18" t="s">
        <v>173</v>
      </c>
      <c r="B309" s="19">
        <v>-123585.76805949851</v>
      </c>
    </row>
    <row r="310" spans="1:2" x14ac:dyDescent="0.2">
      <c r="A310" s="18" t="s">
        <v>253</v>
      </c>
      <c r="B310" s="19">
        <v>-123585.76805949851</v>
      </c>
    </row>
    <row r="311" spans="1:2" x14ac:dyDescent="0.2">
      <c r="A311" s="18" t="s">
        <v>74</v>
      </c>
      <c r="B311" s="19">
        <v>-123585.76805949851</v>
      </c>
    </row>
    <row r="312" spans="1:2" x14ac:dyDescent="0.2">
      <c r="A312" s="18" t="s">
        <v>246</v>
      </c>
      <c r="B312" s="19">
        <v>-123585.76805949851</v>
      </c>
    </row>
    <row r="313" spans="1:2" x14ac:dyDescent="0.2">
      <c r="A313" s="18" t="s">
        <v>12</v>
      </c>
      <c r="B313" s="19">
        <v>-123585.76805949851</v>
      </c>
    </row>
  </sheetData>
  <sortState ref="A21:B313">
    <sortCondition descending="1" ref="B21:B313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EF8F-F33D-461E-A783-0443FAAD098E}">
  <dimension ref="A2:F284"/>
  <sheetViews>
    <sheetView topLeftCell="A2" workbookViewId="0">
      <selection activeCell="B12" sqref="B12:C283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Junho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Abril de 2022</v>
      </c>
      <c r="C3" s="15"/>
      <c r="D3" s="15"/>
      <c r="F3" s="10"/>
    </row>
    <row r="5" spans="1:6" x14ac:dyDescent="0.2">
      <c r="A5" s="15" t="s">
        <v>609</v>
      </c>
    </row>
    <row r="6" spans="1:6" x14ac:dyDescent="0.2">
      <c r="A6" s="13" t="s">
        <v>537</v>
      </c>
    </row>
    <row r="8" spans="1:6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6" x14ac:dyDescent="0.2">
      <c r="A9" s="18" t="s">
        <v>543</v>
      </c>
      <c r="B9" s="19">
        <v>2851.7859999999996</v>
      </c>
      <c r="C9" s="19">
        <v>802.07400000000007</v>
      </c>
      <c r="D9" s="19">
        <f ca="1">SUM(B9:C9)</f>
        <v>3653.8599999999997</v>
      </c>
    </row>
    <row r="11" spans="1:6" x14ac:dyDescent="0.2">
      <c r="A11" s="16" t="s">
        <v>3</v>
      </c>
      <c r="B11" s="17" t="s">
        <v>538</v>
      </c>
      <c r="C11" s="17" t="s">
        <v>539</v>
      </c>
      <c r="D11" s="17" t="s">
        <v>540</v>
      </c>
    </row>
    <row r="12" spans="1:6" x14ac:dyDescent="0.2">
      <c r="A12" s="18" t="s">
        <v>127</v>
      </c>
      <c r="B12" s="19">
        <v>817.04681768490639</v>
      </c>
      <c r="C12" s="19">
        <v>230.02997327499747</v>
      </c>
      <c r="D12" s="19">
        <f ca="1">SUM(B12:C12)</f>
        <v>1047.076790959904</v>
      </c>
    </row>
    <row r="13" spans="1:6" x14ac:dyDescent="0.2">
      <c r="A13" s="18" t="s">
        <v>259</v>
      </c>
      <c r="B13" s="19">
        <v>2.2508176849064405</v>
      </c>
      <c r="C13" s="19">
        <v>0</v>
      </c>
      <c r="D13" s="19">
        <f ca="1">SUM(B13:C13)</f>
        <v>2.2508176849064405</v>
      </c>
    </row>
    <row r="14" spans="1:6" x14ac:dyDescent="0.2">
      <c r="A14" s="18" t="s">
        <v>182</v>
      </c>
      <c r="B14" s="19">
        <v>2.2508176849064405</v>
      </c>
      <c r="C14" s="19">
        <v>0</v>
      </c>
      <c r="D14" s="19">
        <f ca="1">SUM(B14:C14)</f>
        <v>2.2508176849064405</v>
      </c>
    </row>
    <row r="15" spans="1:6" x14ac:dyDescent="0.2">
      <c r="A15" s="18" t="s">
        <v>66</v>
      </c>
      <c r="B15" s="19">
        <v>2.2508176849064405</v>
      </c>
      <c r="C15" s="19">
        <v>3.0899743254041656E-2</v>
      </c>
      <c r="D15" s="19">
        <f ca="1">SUM(B15:C15)</f>
        <v>2.2817174281604822</v>
      </c>
    </row>
    <row r="16" spans="1:6" x14ac:dyDescent="0.2">
      <c r="A16" s="18" t="s">
        <v>300</v>
      </c>
      <c r="B16" s="19">
        <v>2.2508176849064405</v>
      </c>
      <c r="C16" s="19">
        <v>0</v>
      </c>
      <c r="D16" s="19">
        <f ca="1">SUM(B16:C16)</f>
        <v>2.2508176849064405</v>
      </c>
    </row>
    <row r="17" spans="1:4" x14ac:dyDescent="0.2">
      <c r="A17" s="23" t="s">
        <v>301</v>
      </c>
      <c r="B17" s="21">
        <v>2.2508176849064405</v>
      </c>
      <c r="C17" s="19">
        <v>0</v>
      </c>
      <c r="D17" s="19">
        <f ca="1">SUM(B17:C17)</f>
        <v>2.2508176849064405</v>
      </c>
    </row>
    <row r="18" spans="1:4" x14ac:dyDescent="0.2">
      <c r="A18" s="23" t="s">
        <v>302</v>
      </c>
      <c r="B18" s="21">
        <v>2.2508176849064405</v>
      </c>
      <c r="C18" s="19">
        <v>0</v>
      </c>
      <c r="D18" s="19">
        <f ca="1">SUM(B18:C18)</f>
        <v>2.2508176849064405</v>
      </c>
    </row>
    <row r="19" spans="1:4" x14ac:dyDescent="0.2">
      <c r="A19" s="23" t="s">
        <v>190</v>
      </c>
      <c r="B19" s="21">
        <v>2.2508176849064405</v>
      </c>
      <c r="C19" s="19">
        <v>0</v>
      </c>
      <c r="D19" s="19">
        <f ca="1">SUM(B19:C19)</f>
        <v>2.2508176849064405</v>
      </c>
    </row>
    <row r="20" spans="1:4" x14ac:dyDescent="0.2">
      <c r="A20" s="18" t="s">
        <v>160</v>
      </c>
      <c r="B20" s="19">
        <v>2.2508176849064405</v>
      </c>
      <c r="C20" s="19">
        <v>0</v>
      </c>
      <c r="D20" s="19">
        <f ca="1">SUM(B20:C20)</f>
        <v>2.2508176849064405</v>
      </c>
    </row>
    <row r="21" spans="1:4" x14ac:dyDescent="0.2">
      <c r="A21" s="18" t="s">
        <v>303</v>
      </c>
      <c r="B21" s="19">
        <v>2.2508176849064405</v>
      </c>
      <c r="C21" s="19">
        <v>0</v>
      </c>
      <c r="D21" s="19">
        <f ca="1">SUM(B21:C21)</f>
        <v>2.2508176849064405</v>
      </c>
    </row>
    <row r="22" spans="1:4" x14ac:dyDescent="0.2">
      <c r="A22" s="18" t="s">
        <v>194</v>
      </c>
      <c r="B22" s="19">
        <v>2.2508176849064405</v>
      </c>
      <c r="C22" s="19">
        <v>0</v>
      </c>
      <c r="D22" s="19">
        <f ca="1">SUM(B22:C22)</f>
        <v>2.2508176849064405</v>
      </c>
    </row>
    <row r="23" spans="1:4" x14ac:dyDescent="0.2">
      <c r="A23" s="18" t="s">
        <v>5</v>
      </c>
      <c r="B23" s="19">
        <v>2.2508176849064405</v>
      </c>
      <c r="C23" s="19">
        <v>0</v>
      </c>
      <c r="D23" s="19">
        <f ca="1">SUM(B23:C23)</f>
        <v>2.2508176849064405</v>
      </c>
    </row>
    <row r="24" spans="1:4" x14ac:dyDescent="0.2">
      <c r="A24" s="18" t="s">
        <v>304</v>
      </c>
      <c r="B24" s="19">
        <v>2.2508176849064405</v>
      </c>
      <c r="C24" s="19">
        <v>0</v>
      </c>
      <c r="D24" s="19">
        <f ca="1">SUM(B24:C24)</f>
        <v>2.2508176849064405</v>
      </c>
    </row>
    <row r="25" spans="1:4" x14ac:dyDescent="0.2">
      <c r="A25" s="18" t="s">
        <v>73</v>
      </c>
      <c r="B25" s="19">
        <v>2.2508176849064405</v>
      </c>
      <c r="C25" s="19">
        <v>5.3078964158700788E-2</v>
      </c>
      <c r="D25" s="19">
        <f ca="1">SUM(B25:C25)</f>
        <v>2.3038966490651411</v>
      </c>
    </row>
    <row r="26" spans="1:4" x14ac:dyDescent="0.2">
      <c r="A26" s="18" t="s">
        <v>8</v>
      </c>
      <c r="B26" s="19">
        <v>2.2508176849064405</v>
      </c>
      <c r="C26" s="19">
        <v>0</v>
      </c>
      <c r="D26" s="19">
        <f ca="1">SUM(B26:C26)</f>
        <v>2.2508176849064405</v>
      </c>
    </row>
    <row r="27" spans="1:4" x14ac:dyDescent="0.2">
      <c r="A27" s="18" t="s">
        <v>197</v>
      </c>
      <c r="B27" s="19">
        <v>2.2508176849064405</v>
      </c>
      <c r="C27" s="19">
        <v>0</v>
      </c>
      <c r="D27" s="19">
        <f ca="1">SUM(B27:C27)</f>
        <v>2.2508176849064405</v>
      </c>
    </row>
    <row r="28" spans="1:4" x14ac:dyDescent="0.2">
      <c r="A28" s="18" t="s">
        <v>198</v>
      </c>
      <c r="B28" s="19">
        <v>2.2508176849064405</v>
      </c>
      <c r="C28" s="19">
        <v>0</v>
      </c>
      <c r="D28" s="19">
        <f ca="1">SUM(B28:C28)</f>
        <v>2.2508176849064405</v>
      </c>
    </row>
    <row r="29" spans="1:4" x14ac:dyDescent="0.2">
      <c r="A29" s="18" t="s">
        <v>65</v>
      </c>
      <c r="B29" s="19">
        <v>2.2508176849064405</v>
      </c>
      <c r="C29" s="19">
        <v>3.0899743254041656E-2</v>
      </c>
      <c r="D29" s="19">
        <f ca="1">SUM(B29:C29)</f>
        <v>2.2817174281604822</v>
      </c>
    </row>
    <row r="30" spans="1:4" x14ac:dyDescent="0.2">
      <c r="A30" s="18" t="s">
        <v>305</v>
      </c>
      <c r="B30" s="19">
        <v>2.2508176849064405</v>
      </c>
      <c r="C30" s="19">
        <v>0</v>
      </c>
      <c r="D30" s="19">
        <f ca="1">SUM(B30:C30)</f>
        <v>2.2508176849064405</v>
      </c>
    </row>
    <row r="31" spans="1:4" x14ac:dyDescent="0.2">
      <c r="A31" s="18" t="s">
        <v>306</v>
      </c>
      <c r="B31" s="19">
        <v>2.2508176849064405</v>
      </c>
      <c r="C31" s="19">
        <v>0</v>
      </c>
      <c r="D31" s="19">
        <f ca="1">SUM(B31:C31)</f>
        <v>2.2508176849064405</v>
      </c>
    </row>
    <row r="32" spans="1:4" x14ac:dyDescent="0.2">
      <c r="A32" s="18" t="s">
        <v>254</v>
      </c>
      <c r="B32" s="19">
        <v>2.2508176849064405</v>
      </c>
      <c r="C32" s="19">
        <v>0</v>
      </c>
      <c r="D32" s="19">
        <f ca="1">SUM(B32:C32)</f>
        <v>2.2508176849064405</v>
      </c>
    </row>
    <row r="33" spans="1:4" x14ac:dyDescent="0.2">
      <c r="A33" s="18" t="s">
        <v>260</v>
      </c>
      <c r="B33" s="19">
        <v>2.2508176849064405</v>
      </c>
      <c r="C33" s="19">
        <v>0</v>
      </c>
      <c r="D33" s="19">
        <f ca="1">SUM(B33:C33)</f>
        <v>2.2508176849064405</v>
      </c>
    </row>
    <row r="34" spans="1:4" x14ac:dyDescent="0.2">
      <c r="A34" s="18" t="s">
        <v>150</v>
      </c>
      <c r="B34" s="19">
        <v>2.2508176849064405</v>
      </c>
      <c r="C34" s="19">
        <v>0</v>
      </c>
      <c r="D34" s="19">
        <f ca="1">SUM(B34:C34)</f>
        <v>2.2508176849064405</v>
      </c>
    </row>
    <row r="35" spans="1:4" x14ac:dyDescent="0.2">
      <c r="A35" s="18" t="s">
        <v>235</v>
      </c>
      <c r="B35" s="19">
        <v>2.2508176849064405</v>
      </c>
      <c r="C35" s="19">
        <v>0</v>
      </c>
      <c r="D35" s="19">
        <f ca="1">SUM(B35:C35)</f>
        <v>2.2508176849064405</v>
      </c>
    </row>
    <row r="36" spans="1:4" x14ac:dyDescent="0.2">
      <c r="A36" s="18" t="s">
        <v>33</v>
      </c>
      <c r="B36" s="19">
        <v>2.2508176849064405</v>
      </c>
      <c r="C36" s="19">
        <v>3.5411782966839472E-3</v>
      </c>
      <c r="D36" s="19">
        <f ca="1">SUM(B36:C36)</f>
        <v>2.2543588632031244</v>
      </c>
    </row>
    <row r="37" spans="1:4" x14ac:dyDescent="0.2">
      <c r="A37" s="18" t="s">
        <v>173</v>
      </c>
      <c r="B37" s="19">
        <v>2.2508176849064405</v>
      </c>
      <c r="C37" s="19">
        <v>0</v>
      </c>
      <c r="D37" s="19">
        <f ca="1">SUM(B37:C37)</f>
        <v>2.2508176849064405</v>
      </c>
    </row>
    <row r="38" spans="1:4" x14ac:dyDescent="0.2">
      <c r="A38" s="18" t="s">
        <v>309</v>
      </c>
      <c r="B38" s="19">
        <v>2.2508176849064405</v>
      </c>
      <c r="C38" s="19">
        <v>0</v>
      </c>
      <c r="D38" s="19">
        <f ca="1">SUM(B38:C38)</f>
        <v>2.2508176849064405</v>
      </c>
    </row>
    <row r="39" spans="1:4" x14ac:dyDescent="0.2">
      <c r="A39" s="18" t="s">
        <v>253</v>
      </c>
      <c r="B39" s="19">
        <v>2.2508176849064405</v>
      </c>
      <c r="C39" s="19">
        <v>0</v>
      </c>
      <c r="D39" s="19">
        <f ca="1">SUM(B39:C39)</f>
        <v>2.2508176849064405</v>
      </c>
    </row>
    <row r="40" spans="1:4" x14ac:dyDescent="0.2">
      <c r="A40" s="18" t="s">
        <v>310</v>
      </c>
      <c r="B40" s="19">
        <v>2.2508176849064405</v>
      </c>
      <c r="C40" s="19">
        <v>0</v>
      </c>
      <c r="D40" s="19">
        <f ca="1">SUM(B40:C40)</f>
        <v>2.2508176849064405</v>
      </c>
    </row>
    <row r="41" spans="1:4" x14ac:dyDescent="0.2">
      <c r="A41" s="18" t="s">
        <v>111</v>
      </c>
      <c r="B41" s="19">
        <v>2.2508176849064405</v>
      </c>
      <c r="C41" s="19">
        <v>0.52314641735591427</v>
      </c>
      <c r="D41" s="19">
        <f ca="1">SUM(B41:C41)</f>
        <v>2.7739641022623549</v>
      </c>
    </row>
    <row r="42" spans="1:4" x14ac:dyDescent="0.2">
      <c r="A42" s="18" t="s">
        <v>311</v>
      </c>
      <c r="B42" s="19">
        <v>2.2508176849064405</v>
      </c>
      <c r="C42" s="19">
        <v>0</v>
      </c>
      <c r="D42" s="19">
        <f ca="1">SUM(B42:C42)</f>
        <v>2.2508176849064405</v>
      </c>
    </row>
    <row r="43" spans="1:4" x14ac:dyDescent="0.2">
      <c r="A43" s="18" t="s">
        <v>236</v>
      </c>
      <c r="B43" s="19">
        <v>2.2508176849064405</v>
      </c>
      <c r="C43" s="19">
        <v>0</v>
      </c>
      <c r="D43" s="19">
        <f ca="1">SUM(B43:C43)</f>
        <v>2.2508176849064405</v>
      </c>
    </row>
    <row r="44" spans="1:4" x14ac:dyDescent="0.2">
      <c r="A44" s="23" t="s">
        <v>181</v>
      </c>
      <c r="B44" s="21">
        <v>2.2508176849064405</v>
      </c>
      <c r="C44" s="19">
        <v>0</v>
      </c>
      <c r="D44" s="19">
        <f ca="1">SUM(B44:C44)</f>
        <v>2.2508176849064405</v>
      </c>
    </row>
    <row r="45" spans="1:4" x14ac:dyDescent="0.2">
      <c r="A45" s="23" t="s">
        <v>312</v>
      </c>
      <c r="B45" s="21">
        <v>2.2508176849064405</v>
      </c>
      <c r="C45" s="19">
        <v>0</v>
      </c>
      <c r="D45" s="19">
        <f ca="1">SUM(B45:C45)</f>
        <v>2.2508176849064405</v>
      </c>
    </row>
    <row r="46" spans="1:4" x14ac:dyDescent="0.2">
      <c r="A46" s="18" t="s">
        <v>184</v>
      </c>
      <c r="B46" s="19">
        <v>2.2508176849064405</v>
      </c>
      <c r="C46" s="19">
        <v>0</v>
      </c>
      <c r="D46" s="19">
        <f ca="1">SUM(B46:C46)</f>
        <v>2.2508176849064405</v>
      </c>
    </row>
    <row r="47" spans="1:4" x14ac:dyDescent="0.2">
      <c r="A47" s="18" t="s">
        <v>151</v>
      </c>
      <c r="B47" s="19">
        <v>2.2508176849064405</v>
      </c>
      <c r="C47" s="19">
        <v>0</v>
      </c>
      <c r="D47" s="19">
        <f ca="1">SUM(B47:C47)</f>
        <v>2.2508176849064405</v>
      </c>
    </row>
    <row r="48" spans="1:4" x14ac:dyDescent="0.2">
      <c r="A48" s="18" t="s">
        <v>313</v>
      </c>
      <c r="B48" s="19">
        <v>2.2508176849064405</v>
      </c>
      <c r="C48" s="19">
        <v>0</v>
      </c>
      <c r="D48" s="19">
        <f ca="1">SUM(B48:C48)</f>
        <v>2.2508176849064405</v>
      </c>
    </row>
    <row r="49" spans="1:4" x14ac:dyDescent="0.2">
      <c r="A49" s="18" t="s">
        <v>256</v>
      </c>
      <c r="B49" s="19">
        <v>2.2508176849064405</v>
      </c>
      <c r="C49" s="19">
        <v>0</v>
      </c>
      <c r="D49" s="19">
        <f ca="1">SUM(B49:C49)</f>
        <v>2.2508176849064405</v>
      </c>
    </row>
    <row r="50" spans="1:4" x14ac:dyDescent="0.2">
      <c r="A50" s="18" t="s">
        <v>189</v>
      </c>
      <c r="B50" s="19">
        <v>2.2508176849064405</v>
      </c>
      <c r="C50" s="19">
        <v>0</v>
      </c>
      <c r="D50" s="19">
        <f ca="1">SUM(B50:C50)</f>
        <v>2.2508176849064405</v>
      </c>
    </row>
    <row r="51" spans="1:4" x14ac:dyDescent="0.2">
      <c r="A51" s="18" t="s">
        <v>107</v>
      </c>
      <c r="B51" s="19">
        <v>2.2508176849064405</v>
      </c>
      <c r="C51" s="19">
        <v>0.52278270329144749</v>
      </c>
      <c r="D51" s="19">
        <f ca="1">SUM(B51:C51)</f>
        <v>2.7736003881978881</v>
      </c>
    </row>
    <row r="52" spans="1:4" x14ac:dyDescent="0.2">
      <c r="A52" s="18" t="s">
        <v>359</v>
      </c>
      <c r="B52" s="19">
        <v>2.2508176849064405</v>
      </c>
      <c r="C52" s="19">
        <v>0</v>
      </c>
      <c r="D52" s="19">
        <f ca="1">SUM(B52:C52)</f>
        <v>2.2508176849064405</v>
      </c>
    </row>
    <row r="53" spans="1:4" x14ac:dyDescent="0.2">
      <c r="A53" s="18" t="s">
        <v>237</v>
      </c>
      <c r="B53" s="19">
        <v>2.2508176849064405</v>
      </c>
      <c r="C53" s="19">
        <v>0</v>
      </c>
      <c r="D53" s="19">
        <f ca="1">SUM(B53:C53)</f>
        <v>2.2508176849064405</v>
      </c>
    </row>
    <row r="54" spans="1:4" x14ac:dyDescent="0.2">
      <c r="A54" s="18" t="s">
        <v>319</v>
      </c>
      <c r="B54" s="19">
        <v>2.2508176849064405</v>
      </c>
      <c r="C54" s="19">
        <v>0</v>
      </c>
      <c r="D54" s="19">
        <f ca="1">SUM(B54:C54)</f>
        <v>2.2508176849064405</v>
      </c>
    </row>
    <row r="55" spans="1:4" x14ac:dyDescent="0.2">
      <c r="A55" s="18" t="s">
        <v>320</v>
      </c>
      <c r="B55" s="19">
        <v>2.2508176849064405</v>
      </c>
      <c r="C55" s="19">
        <v>0</v>
      </c>
      <c r="D55" s="19">
        <f ca="1">SUM(B55:C55)</f>
        <v>2.2508176849064405</v>
      </c>
    </row>
    <row r="56" spans="1:4" x14ac:dyDescent="0.2">
      <c r="A56" s="18" t="s">
        <v>132</v>
      </c>
      <c r="B56" s="19">
        <v>2.2508176849064405</v>
      </c>
      <c r="C56" s="19">
        <v>2.4396526485593095</v>
      </c>
      <c r="D56" s="19">
        <f ca="1">SUM(B56:C56)</f>
        <v>4.6904703334657505</v>
      </c>
    </row>
    <row r="57" spans="1:4" x14ac:dyDescent="0.2">
      <c r="A57" s="18" t="s">
        <v>251</v>
      </c>
      <c r="B57" s="19">
        <v>2.2508176849064405</v>
      </c>
      <c r="C57" s="19">
        <v>0</v>
      </c>
      <c r="D57" s="19">
        <f ca="1">SUM(B57:C57)</f>
        <v>2.2508176849064405</v>
      </c>
    </row>
    <row r="58" spans="1:4" x14ac:dyDescent="0.2">
      <c r="A58" s="18" t="s">
        <v>321</v>
      </c>
      <c r="B58" s="19">
        <v>2.2508176849064405</v>
      </c>
      <c r="C58" s="19">
        <v>0</v>
      </c>
      <c r="D58" s="19">
        <f ca="1">SUM(B58:C58)</f>
        <v>2.2508176849064405</v>
      </c>
    </row>
    <row r="59" spans="1:4" x14ac:dyDescent="0.2">
      <c r="A59" s="18" t="s">
        <v>261</v>
      </c>
      <c r="B59" s="19">
        <v>2.2508176849064405</v>
      </c>
      <c r="C59" s="19">
        <v>0</v>
      </c>
      <c r="D59" s="19">
        <f ca="1">SUM(B59:C59)</f>
        <v>2.2508176849064405</v>
      </c>
    </row>
    <row r="60" spans="1:4" x14ac:dyDescent="0.2">
      <c r="A60" s="18" t="s">
        <v>78</v>
      </c>
      <c r="B60" s="19">
        <v>2.2508176849064405</v>
      </c>
      <c r="C60" s="19">
        <v>0</v>
      </c>
      <c r="D60" s="19">
        <f ca="1">SUM(B60:C60)</f>
        <v>2.2508176849064405</v>
      </c>
    </row>
    <row r="61" spans="1:4" x14ac:dyDescent="0.2">
      <c r="A61" s="18" t="s">
        <v>322</v>
      </c>
      <c r="B61" s="19">
        <v>2.2508176849064405</v>
      </c>
      <c r="C61" s="19">
        <v>0</v>
      </c>
      <c r="D61" s="19">
        <f ca="1">SUM(B61:C61)</f>
        <v>2.2508176849064405</v>
      </c>
    </row>
    <row r="62" spans="1:4" x14ac:dyDescent="0.2">
      <c r="A62" s="18" t="s">
        <v>323</v>
      </c>
      <c r="B62" s="19">
        <v>2.2508176849064405</v>
      </c>
      <c r="C62" s="19">
        <v>0</v>
      </c>
      <c r="D62" s="19">
        <f ca="1">SUM(B62:C62)</f>
        <v>2.2508176849064405</v>
      </c>
    </row>
    <row r="63" spans="1:4" x14ac:dyDescent="0.2">
      <c r="A63" s="18" t="s">
        <v>324</v>
      </c>
      <c r="B63" s="19">
        <v>2.2508176849064405</v>
      </c>
      <c r="C63" s="19">
        <v>0</v>
      </c>
      <c r="D63" s="19">
        <f ca="1">SUM(B63:C63)</f>
        <v>2.2508176849064405</v>
      </c>
    </row>
    <row r="64" spans="1:4" x14ac:dyDescent="0.2">
      <c r="A64" s="18" t="s">
        <v>258</v>
      </c>
      <c r="B64" s="19">
        <v>2.2508176849064405</v>
      </c>
      <c r="C64" s="19">
        <v>0</v>
      </c>
      <c r="D64" s="19">
        <f ca="1">SUM(B64:C64)</f>
        <v>2.2508176849064405</v>
      </c>
    </row>
    <row r="65" spans="1:4" x14ac:dyDescent="0.2">
      <c r="A65" s="18" t="s">
        <v>7</v>
      </c>
      <c r="B65" s="19">
        <v>2.2508176849064405</v>
      </c>
      <c r="C65" s="19">
        <v>0</v>
      </c>
      <c r="D65" s="19">
        <f ca="1">SUM(B65:C65)</f>
        <v>2.2508176849064405</v>
      </c>
    </row>
    <row r="66" spans="1:4" x14ac:dyDescent="0.2">
      <c r="A66" s="18" t="s">
        <v>325</v>
      </c>
      <c r="B66" s="19">
        <v>2.2508176849064405</v>
      </c>
      <c r="C66" s="19">
        <v>0</v>
      </c>
      <c r="D66" s="19">
        <f ca="1">SUM(B66:C66)</f>
        <v>2.2508176849064405</v>
      </c>
    </row>
    <row r="67" spans="1:4" x14ac:dyDescent="0.2">
      <c r="A67" s="18" t="s">
        <v>108</v>
      </c>
      <c r="B67" s="19">
        <v>2.2508176849064405</v>
      </c>
      <c r="C67" s="19">
        <v>0.52278270329144749</v>
      </c>
      <c r="D67" s="19">
        <f ca="1">SUM(B67:C67)</f>
        <v>2.7736003881978881</v>
      </c>
    </row>
    <row r="68" spans="1:4" x14ac:dyDescent="0.2">
      <c r="A68" s="18" t="s">
        <v>109</v>
      </c>
      <c r="B68" s="19">
        <v>2.2508176849064405</v>
      </c>
      <c r="C68" s="19">
        <v>0.52278270329144749</v>
      </c>
      <c r="D68" s="19">
        <f ca="1">SUM(B68:C68)</f>
        <v>2.7736003881978881</v>
      </c>
    </row>
    <row r="69" spans="1:4" x14ac:dyDescent="0.2">
      <c r="A69" s="18" t="s">
        <v>128</v>
      </c>
      <c r="B69" s="19">
        <v>2.2508176849064405</v>
      </c>
      <c r="C69" s="19">
        <v>1.1440413007799823</v>
      </c>
      <c r="D69" s="19">
        <f ca="1">SUM(B69:C69)</f>
        <v>3.3948589856864229</v>
      </c>
    </row>
    <row r="70" spans="1:4" x14ac:dyDescent="0.2">
      <c r="A70" s="18" t="s">
        <v>201</v>
      </c>
      <c r="B70" s="19">
        <v>2.2508176849064405</v>
      </c>
      <c r="C70" s="19">
        <v>0</v>
      </c>
      <c r="D70" s="19">
        <f ca="1">SUM(B70:C70)</f>
        <v>2.2508176849064405</v>
      </c>
    </row>
    <row r="71" spans="1:4" x14ac:dyDescent="0.2">
      <c r="A71" s="18" t="s">
        <v>110</v>
      </c>
      <c r="B71" s="19">
        <v>2.2508176849064405</v>
      </c>
      <c r="C71" s="19">
        <v>0.52278270329144749</v>
      </c>
      <c r="D71" s="19">
        <f ca="1">SUM(B71:C71)</f>
        <v>2.7736003881978881</v>
      </c>
    </row>
    <row r="72" spans="1:4" x14ac:dyDescent="0.2">
      <c r="A72" s="18" t="s">
        <v>81</v>
      </c>
      <c r="B72" s="19">
        <v>2.2508176849064405</v>
      </c>
      <c r="C72" s="19">
        <v>0</v>
      </c>
      <c r="D72" s="19">
        <f ca="1">SUM(B72:C72)</f>
        <v>2.2508176849064405</v>
      </c>
    </row>
    <row r="73" spans="1:4" x14ac:dyDescent="0.2">
      <c r="A73" s="18" t="s">
        <v>203</v>
      </c>
      <c r="B73" s="19">
        <v>2.2508176849064405</v>
      </c>
      <c r="C73" s="19">
        <v>0</v>
      </c>
      <c r="D73" s="19">
        <f ca="1">SUM(B73:C73)</f>
        <v>2.2508176849064405</v>
      </c>
    </row>
    <row r="74" spans="1:4" x14ac:dyDescent="0.2">
      <c r="A74" s="18" t="s">
        <v>247</v>
      </c>
      <c r="B74" s="19">
        <v>2.2508176849064405</v>
      </c>
      <c r="C74" s="19">
        <v>0</v>
      </c>
      <c r="D74" s="19">
        <f ca="1">SUM(B74:C74)</f>
        <v>2.2508176849064405</v>
      </c>
    </row>
    <row r="75" spans="1:4" x14ac:dyDescent="0.2">
      <c r="A75" s="18" t="s">
        <v>204</v>
      </c>
      <c r="B75" s="19">
        <v>2.2508176849064405</v>
      </c>
      <c r="C75" s="19">
        <v>0</v>
      </c>
      <c r="D75" s="19">
        <f ca="1">SUM(B75:C75)</f>
        <v>2.2508176849064405</v>
      </c>
    </row>
    <row r="76" spans="1:4" x14ac:dyDescent="0.2">
      <c r="A76" s="18" t="s">
        <v>326</v>
      </c>
      <c r="B76" s="19">
        <v>2.2508176849064405</v>
      </c>
      <c r="C76" s="19">
        <v>0</v>
      </c>
      <c r="D76" s="19">
        <f ca="1">SUM(B76:C76)</f>
        <v>2.2508176849064405</v>
      </c>
    </row>
    <row r="77" spans="1:4" x14ac:dyDescent="0.2">
      <c r="A77" s="18" t="s">
        <v>147</v>
      </c>
      <c r="B77" s="19">
        <v>2.2508176849064405</v>
      </c>
      <c r="C77" s="19">
        <v>0</v>
      </c>
      <c r="D77" s="19">
        <f ca="1">SUM(B77:C77)</f>
        <v>2.2508176849064405</v>
      </c>
    </row>
    <row r="78" spans="1:4" x14ac:dyDescent="0.2">
      <c r="A78" s="18" t="s">
        <v>188</v>
      </c>
      <c r="B78" s="19">
        <v>2.2508176849064405</v>
      </c>
      <c r="C78" s="19">
        <v>0</v>
      </c>
      <c r="D78" s="19">
        <f ca="1">SUM(B78:C78)</f>
        <v>2.2508176849064405</v>
      </c>
    </row>
    <row r="79" spans="1:4" x14ac:dyDescent="0.2">
      <c r="A79" s="18" t="s">
        <v>244</v>
      </c>
      <c r="B79" s="19">
        <v>2.2508176849064405</v>
      </c>
      <c r="C79" s="19">
        <v>0</v>
      </c>
      <c r="D79" s="19">
        <f ca="1">SUM(B79:C79)</f>
        <v>2.2508176849064405</v>
      </c>
    </row>
    <row r="80" spans="1:4" x14ac:dyDescent="0.2">
      <c r="A80" s="18" t="s">
        <v>255</v>
      </c>
      <c r="B80" s="19">
        <v>2.2508176849064405</v>
      </c>
      <c r="C80" s="19">
        <v>0</v>
      </c>
      <c r="D80" s="19">
        <f ca="1">SUM(B80:C80)</f>
        <v>2.2508176849064405</v>
      </c>
    </row>
    <row r="81" spans="1:4" x14ac:dyDescent="0.2">
      <c r="A81" s="18" t="s">
        <v>159</v>
      </c>
      <c r="B81" s="19">
        <v>2.2508176849064405</v>
      </c>
      <c r="C81" s="19">
        <v>0</v>
      </c>
      <c r="D81" s="19">
        <f ca="1">SUM(B81:C81)</f>
        <v>2.2508176849064405</v>
      </c>
    </row>
    <row r="82" spans="1:4" x14ac:dyDescent="0.2">
      <c r="A82" s="18" t="s">
        <v>327</v>
      </c>
      <c r="B82" s="19">
        <v>2.2508176849064405</v>
      </c>
      <c r="C82" s="19">
        <v>0</v>
      </c>
      <c r="D82" s="19">
        <f ca="1">SUM(B82:C82)</f>
        <v>2.2508176849064405</v>
      </c>
    </row>
    <row r="83" spans="1:4" x14ac:dyDescent="0.2">
      <c r="A83" s="18" t="s">
        <v>328</v>
      </c>
      <c r="B83" s="19">
        <v>2.2508176849064405</v>
      </c>
      <c r="C83" s="19">
        <v>0</v>
      </c>
      <c r="D83" s="19">
        <f ca="1">SUM(B83:C83)</f>
        <v>2.2508176849064405</v>
      </c>
    </row>
    <row r="84" spans="1:4" x14ac:dyDescent="0.2">
      <c r="A84" s="18" t="s">
        <v>241</v>
      </c>
      <c r="B84" s="19">
        <v>2.2508176849064405</v>
      </c>
      <c r="C84" s="19">
        <v>0</v>
      </c>
      <c r="D84" s="19">
        <f ca="1">SUM(B84:C84)</f>
        <v>2.2508176849064405</v>
      </c>
    </row>
    <row r="85" spans="1:4" x14ac:dyDescent="0.2">
      <c r="A85" s="18" t="s">
        <v>105</v>
      </c>
      <c r="B85" s="19">
        <v>2.2508176849064405</v>
      </c>
      <c r="C85" s="19">
        <v>0.21977824470970558</v>
      </c>
      <c r="D85" s="19">
        <f ca="1">SUM(B85:C85)</f>
        <v>2.4705959296161462</v>
      </c>
    </row>
    <row r="86" spans="1:4" x14ac:dyDescent="0.2">
      <c r="A86" s="18" t="s">
        <v>329</v>
      </c>
      <c r="B86" s="19">
        <v>2.2508176849064405</v>
      </c>
      <c r="C86" s="19">
        <v>2.6718417580145429E-2</v>
      </c>
      <c r="D86" s="19">
        <f ca="1">SUM(B86:C86)</f>
        <v>2.2775361024865859</v>
      </c>
    </row>
    <row r="87" spans="1:4" x14ac:dyDescent="0.2">
      <c r="A87" s="18" t="s">
        <v>55</v>
      </c>
      <c r="B87" s="19">
        <v>2.2508176849064405</v>
      </c>
      <c r="C87" s="19">
        <v>0</v>
      </c>
      <c r="D87" s="19">
        <f ca="1">SUM(B87:C87)</f>
        <v>2.2508176849064405</v>
      </c>
    </row>
    <row r="88" spans="1:4" x14ac:dyDescent="0.2">
      <c r="A88" s="18" t="s">
        <v>330</v>
      </c>
      <c r="B88" s="19">
        <v>2.2508176849064405</v>
      </c>
      <c r="C88" s="19">
        <v>2.7791161595308842</v>
      </c>
      <c r="D88" s="19">
        <f ca="1">SUM(B88:C88)</f>
        <v>5.0299338444373252</v>
      </c>
    </row>
    <row r="89" spans="1:4" x14ac:dyDescent="0.2">
      <c r="A89" s="18" t="s">
        <v>60</v>
      </c>
      <c r="B89" s="19">
        <v>2.2508176849064405</v>
      </c>
      <c r="C89" s="19">
        <v>8.1320661590968974E-3</v>
      </c>
      <c r="D89" s="19">
        <f ca="1">SUM(B89:C89)</f>
        <v>2.2589497510655376</v>
      </c>
    </row>
    <row r="90" spans="1:4" x14ac:dyDescent="0.2">
      <c r="A90" s="18" t="s">
        <v>20</v>
      </c>
      <c r="B90" s="19">
        <v>2.2508176849064405</v>
      </c>
      <c r="C90" s="19">
        <v>0</v>
      </c>
      <c r="D90" s="19">
        <f ca="1">SUM(B90:C90)</f>
        <v>2.2508176849064405</v>
      </c>
    </row>
    <row r="91" spans="1:4" x14ac:dyDescent="0.2">
      <c r="A91" s="18" t="s">
        <v>68</v>
      </c>
      <c r="B91" s="19">
        <v>2.2508176849064405</v>
      </c>
      <c r="C91" s="19">
        <v>0</v>
      </c>
      <c r="D91" s="19">
        <f ca="1">SUM(B91:C91)</f>
        <v>2.2508176849064405</v>
      </c>
    </row>
    <row r="92" spans="1:4" x14ac:dyDescent="0.2">
      <c r="A92" s="18" t="s">
        <v>245</v>
      </c>
      <c r="B92" s="19">
        <v>2.2508176849064405</v>
      </c>
      <c r="C92" s="19">
        <v>0</v>
      </c>
      <c r="D92" s="19">
        <f ca="1">SUM(B92:C92)</f>
        <v>2.2508176849064405</v>
      </c>
    </row>
    <row r="93" spans="1:4" x14ac:dyDescent="0.2">
      <c r="A93" s="18" t="s">
        <v>246</v>
      </c>
      <c r="B93" s="19">
        <v>2.2508176849064405</v>
      </c>
      <c r="C93" s="19">
        <v>0</v>
      </c>
      <c r="D93" s="19">
        <f ca="1">SUM(B93:C93)</f>
        <v>2.2508176849064405</v>
      </c>
    </row>
    <row r="94" spans="1:4" x14ac:dyDescent="0.2">
      <c r="A94" s="18" t="s">
        <v>239</v>
      </c>
      <c r="B94" s="19">
        <v>2.2508176849064405</v>
      </c>
      <c r="C94" s="19">
        <v>0</v>
      </c>
      <c r="D94" s="19">
        <f ca="1">SUM(B94:C94)</f>
        <v>2.2508176849064405</v>
      </c>
    </row>
    <row r="95" spans="1:4" x14ac:dyDescent="0.2">
      <c r="A95" s="18" t="s">
        <v>199</v>
      </c>
      <c r="B95" s="19">
        <v>2.2508176849064405</v>
      </c>
      <c r="C95" s="19">
        <v>0</v>
      </c>
      <c r="D95" s="19">
        <f ca="1">SUM(B95:C95)</f>
        <v>2.2508176849064405</v>
      </c>
    </row>
    <row r="96" spans="1:4" x14ac:dyDescent="0.2">
      <c r="A96" s="18" t="s">
        <v>240</v>
      </c>
      <c r="B96" s="19">
        <v>2.2508176849064405</v>
      </c>
      <c r="C96" s="19">
        <v>0</v>
      </c>
      <c r="D96" s="19">
        <f ca="1">SUM(B96:C96)</f>
        <v>2.2508176849064405</v>
      </c>
    </row>
    <row r="97" spans="1:4" x14ac:dyDescent="0.2">
      <c r="A97" s="18" t="s">
        <v>16</v>
      </c>
      <c r="B97" s="19">
        <v>2.2508176849064405</v>
      </c>
      <c r="C97" s="19">
        <v>0</v>
      </c>
      <c r="D97" s="19">
        <f ca="1">SUM(B97:C97)</f>
        <v>2.2508176849064405</v>
      </c>
    </row>
    <row r="98" spans="1:4" x14ac:dyDescent="0.2">
      <c r="A98" s="18" t="s">
        <v>51</v>
      </c>
      <c r="B98" s="19">
        <v>2.2508176849064405</v>
      </c>
      <c r="C98" s="19">
        <v>0</v>
      </c>
      <c r="D98" s="19">
        <f ca="1">SUM(B98:C98)</f>
        <v>2.2508176849064405</v>
      </c>
    </row>
    <row r="99" spans="1:4" x14ac:dyDescent="0.2">
      <c r="A99" s="18" t="s">
        <v>222</v>
      </c>
      <c r="B99" s="19">
        <v>2.2508176849064405</v>
      </c>
      <c r="C99" s="19">
        <v>0</v>
      </c>
      <c r="D99" s="19">
        <f ca="1">SUM(B99:C99)</f>
        <v>2.2508176849064405</v>
      </c>
    </row>
    <row r="100" spans="1:4" x14ac:dyDescent="0.2">
      <c r="A100" s="18" t="s">
        <v>82</v>
      </c>
      <c r="B100" s="19">
        <v>2.2508176849064405</v>
      </c>
      <c r="C100" s="19">
        <v>0</v>
      </c>
      <c r="D100" s="19">
        <f ca="1">SUM(B100:C100)</f>
        <v>2.2508176849064405</v>
      </c>
    </row>
    <row r="101" spans="1:4" x14ac:dyDescent="0.2">
      <c r="A101" s="18" t="s">
        <v>366</v>
      </c>
      <c r="B101" s="19">
        <v>2.2508176849064405</v>
      </c>
      <c r="C101" s="19">
        <v>0</v>
      </c>
      <c r="D101" s="19">
        <f ca="1">SUM(B101:C101)</f>
        <v>2.2508176849064405</v>
      </c>
    </row>
    <row r="102" spans="1:4" x14ac:dyDescent="0.2">
      <c r="A102" s="18" t="s">
        <v>79</v>
      </c>
      <c r="B102" s="19">
        <v>2.2508176849064405</v>
      </c>
      <c r="C102" s="19">
        <v>0</v>
      </c>
      <c r="D102" s="19">
        <f ca="1">SUM(B102:C102)</f>
        <v>2.2508176849064405</v>
      </c>
    </row>
    <row r="103" spans="1:4" x14ac:dyDescent="0.2">
      <c r="A103" s="18" t="s">
        <v>146</v>
      </c>
      <c r="B103" s="19">
        <v>2.2508176849064405</v>
      </c>
      <c r="C103" s="19">
        <v>0</v>
      </c>
      <c r="D103" s="19">
        <f ca="1">SUM(B103:C103)</f>
        <v>2.2508176849064405</v>
      </c>
    </row>
    <row r="104" spans="1:4" x14ac:dyDescent="0.2">
      <c r="A104" s="18" t="s">
        <v>177</v>
      </c>
      <c r="B104" s="19">
        <v>2.2508176849064405</v>
      </c>
      <c r="C104" s="19">
        <v>0</v>
      </c>
      <c r="D104" s="19">
        <f ca="1">SUM(B104:C104)</f>
        <v>2.2508176849064405</v>
      </c>
    </row>
    <row r="105" spans="1:4" x14ac:dyDescent="0.2">
      <c r="A105" s="18" t="s">
        <v>179</v>
      </c>
      <c r="B105" s="19">
        <v>2.2508176849064405</v>
      </c>
      <c r="C105" s="19">
        <v>0</v>
      </c>
      <c r="D105" s="19">
        <f ca="1">SUM(B105:C105)</f>
        <v>2.2508176849064405</v>
      </c>
    </row>
    <row r="106" spans="1:4" x14ac:dyDescent="0.2">
      <c r="A106" s="18" t="s">
        <v>242</v>
      </c>
      <c r="B106" s="19">
        <v>2.2508176849064405</v>
      </c>
      <c r="C106" s="19">
        <v>0</v>
      </c>
      <c r="D106" s="19">
        <f ca="1">SUM(B106:C106)</f>
        <v>2.2508176849064405</v>
      </c>
    </row>
    <row r="107" spans="1:4" x14ac:dyDescent="0.2">
      <c r="A107" s="18" t="s">
        <v>243</v>
      </c>
      <c r="B107" s="19">
        <v>2.2508176849064405</v>
      </c>
      <c r="C107" s="19">
        <v>0</v>
      </c>
      <c r="D107" s="19">
        <f ca="1">SUM(B107:C107)</f>
        <v>2.2508176849064405</v>
      </c>
    </row>
    <row r="108" spans="1:4" x14ac:dyDescent="0.2">
      <c r="A108" s="18" t="s">
        <v>9</v>
      </c>
      <c r="B108" s="19">
        <v>2.2508176849064405</v>
      </c>
      <c r="C108" s="19">
        <v>0</v>
      </c>
      <c r="D108" s="19">
        <f ca="1">SUM(B108:C108)</f>
        <v>2.2508176849064405</v>
      </c>
    </row>
    <row r="109" spans="1:4" x14ac:dyDescent="0.2">
      <c r="A109" s="18" t="s">
        <v>13</v>
      </c>
      <c r="B109" s="19">
        <v>2.2508176849064405</v>
      </c>
      <c r="C109" s="19">
        <v>0</v>
      </c>
      <c r="D109" s="19">
        <f ca="1">SUM(B109:C109)</f>
        <v>2.2508176849064405</v>
      </c>
    </row>
    <row r="110" spans="1:4" x14ac:dyDescent="0.2">
      <c r="A110" s="18" t="s">
        <v>18</v>
      </c>
      <c r="B110" s="19">
        <v>2.2508176849064405</v>
      </c>
      <c r="C110" s="19">
        <v>0</v>
      </c>
      <c r="D110" s="19">
        <f ca="1">SUM(B110:C110)</f>
        <v>2.2508176849064405</v>
      </c>
    </row>
    <row r="111" spans="1:4" x14ac:dyDescent="0.2">
      <c r="A111" s="18" t="s">
        <v>200</v>
      </c>
      <c r="B111" s="19">
        <v>2.2508176849064405</v>
      </c>
      <c r="C111" s="19">
        <v>0</v>
      </c>
      <c r="D111" s="19">
        <f ca="1">SUM(B111:C111)</f>
        <v>2.2508176849064405</v>
      </c>
    </row>
    <row r="112" spans="1:4" x14ac:dyDescent="0.2">
      <c r="A112" s="18" t="s">
        <v>58</v>
      </c>
      <c r="B112" s="19">
        <v>2.2508176849064405</v>
      </c>
      <c r="C112" s="19">
        <v>0</v>
      </c>
      <c r="D112" s="19">
        <f ca="1">SUM(B112:C112)</f>
        <v>2.2508176849064405</v>
      </c>
    </row>
    <row r="113" spans="1:4" x14ac:dyDescent="0.2">
      <c r="A113" s="18" t="s">
        <v>121</v>
      </c>
      <c r="B113" s="19">
        <v>2.2508176849064405</v>
      </c>
      <c r="C113" s="19">
        <v>0.9949983286759968</v>
      </c>
      <c r="D113" s="19">
        <f ca="1">SUM(B113:C113)</f>
        <v>3.2458160135824374</v>
      </c>
    </row>
    <row r="114" spans="1:4" x14ac:dyDescent="0.2">
      <c r="A114" s="18" t="s">
        <v>124</v>
      </c>
      <c r="B114" s="19">
        <v>2.2508176849064405</v>
      </c>
      <c r="C114" s="19">
        <v>1.326664454834273</v>
      </c>
      <c r="D114" s="19">
        <f ca="1">SUM(B114:C114)</f>
        <v>3.5774821397407135</v>
      </c>
    </row>
    <row r="115" spans="1:4" x14ac:dyDescent="0.2">
      <c r="A115" s="18" t="s">
        <v>140</v>
      </c>
      <c r="B115" s="19">
        <v>2.2508176849064405</v>
      </c>
      <c r="C115" s="19">
        <v>5.212463778054758</v>
      </c>
      <c r="D115" s="19">
        <f ca="1">SUM(B115:C115)</f>
        <v>7.4632814629611985</v>
      </c>
    </row>
    <row r="116" spans="1:4" x14ac:dyDescent="0.2">
      <c r="A116" s="18" t="s">
        <v>215</v>
      </c>
      <c r="B116" s="19">
        <v>2.2508176849064405</v>
      </c>
      <c r="C116" s="19">
        <v>4.3214803513880646</v>
      </c>
      <c r="D116" s="19">
        <f ca="1">SUM(B116:C116)</f>
        <v>6.5722980362945052</v>
      </c>
    </row>
    <row r="117" spans="1:4" x14ac:dyDescent="0.2">
      <c r="A117" s="18" t="s">
        <v>99</v>
      </c>
      <c r="B117" s="19">
        <v>2.2508176849064405</v>
      </c>
      <c r="C117" s="19">
        <v>3.13789562460141</v>
      </c>
      <c r="D117" s="19">
        <f ca="1">SUM(B117:C117)</f>
        <v>5.3887133095078505</v>
      </c>
    </row>
    <row r="118" spans="1:4" x14ac:dyDescent="0.2">
      <c r="A118" s="18" t="s">
        <v>334</v>
      </c>
      <c r="B118" s="19">
        <v>2.2508176849064405</v>
      </c>
      <c r="C118" s="19">
        <v>0</v>
      </c>
      <c r="D118" s="19">
        <f ca="1">SUM(B118:C118)</f>
        <v>2.2508176849064405</v>
      </c>
    </row>
    <row r="119" spans="1:4" x14ac:dyDescent="0.2">
      <c r="A119" s="18" t="s">
        <v>335</v>
      </c>
      <c r="B119" s="19">
        <v>2.2508176849064405</v>
      </c>
      <c r="C119" s="19">
        <v>7.2920582105528897</v>
      </c>
      <c r="D119" s="19">
        <f ca="1">SUM(B119:C119)</f>
        <v>9.5428758954593302</v>
      </c>
    </row>
    <row r="120" spans="1:4" x14ac:dyDescent="0.2">
      <c r="A120" s="18" t="s">
        <v>88</v>
      </c>
      <c r="B120" s="19">
        <v>2.2508176849064405</v>
      </c>
      <c r="C120" s="19">
        <v>0</v>
      </c>
      <c r="D120" s="19">
        <f ca="1">SUM(B120:C120)</f>
        <v>2.2508176849064405</v>
      </c>
    </row>
    <row r="121" spans="1:4" x14ac:dyDescent="0.2">
      <c r="A121" s="18" t="s">
        <v>52</v>
      </c>
      <c r="B121" s="19">
        <v>2.2508176849064405</v>
      </c>
      <c r="C121" s="19">
        <v>0</v>
      </c>
      <c r="D121" s="19">
        <f ca="1">SUM(B121:C121)</f>
        <v>2.2508176849064405</v>
      </c>
    </row>
    <row r="122" spans="1:4" x14ac:dyDescent="0.2">
      <c r="A122" s="18" t="s">
        <v>104</v>
      </c>
      <c r="B122" s="19">
        <v>2.2508176849064405</v>
      </c>
      <c r="C122" s="19">
        <v>4.6765160067172014</v>
      </c>
      <c r="D122" s="19">
        <f ca="1">SUM(B122:C122)</f>
        <v>6.9273336916236419</v>
      </c>
    </row>
    <row r="123" spans="1:4" x14ac:dyDescent="0.2">
      <c r="A123" s="18" t="s">
        <v>61</v>
      </c>
      <c r="B123" s="19">
        <v>2.2508176849064405</v>
      </c>
      <c r="C123" s="19">
        <v>0</v>
      </c>
      <c r="D123" s="19">
        <f ca="1">SUM(B123:C123)</f>
        <v>2.2508176849064405</v>
      </c>
    </row>
    <row r="124" spans="1:4" x14ac:dyDescent="0.2">
      <c r="A124" s="18" t="s">
        <v>133</v>
      </c>
      <c r="B124" s="19">
        <v>2.2508176849064405</v>
      </c>
      <c r="C124" s="19">
        <v>2.5306749524750303</v>
      </c>
      <c r="D124" s="19">
        <f ca="1">SUM(B124:C124)</f>
        <v>4.7814926373814703</v>
      </c>
    </row>
    <row r="125" spans="1:4" x14ac:dyDescent="0.2">
      <c r="A125" s="18" t="s">
        <v>338</v>
      </c>
      <c r="B125" s="19">
        <v>2.2508176849064405</v>
      </c>
      <c r="C125" s="19">
        <v>0</v>
      </c>
      <c r="D125" s="19">
        <f ca="1">SUM(B125:C125)</f>
        <v>2.2508176849064405</v>
      </c>
    </row>
    <row r="126" spans="1:4" x14ac:dyDescent="0.2">
      <c r="A126" s="18" t="s">
        <v>4</v>
      </c>
      <c r="B126" s="19">
        <v>2.2508176849064405</v>
      </c>
      <c r="C126" s="19">
        <v>12.945732347014554</v>
      </c>
      <c r="D126" s="19">
        <f ca="1">SUM(B126:C126)</f>
        <v>15.196550031920994</v>
      </c>
    </row>
    <row r="127" spans="1:4" x14ac:dyDescent="0.2">
      <c r="A127" s="18" t="s">
        <v>171</v>
      </c>
      <c r="B127" s="19">
        <v>2.2508176849064405</v>
      </c>
      <c r="C127" s="19">
        <v>0</v>
      </c>
      <c r="D127" s="19">
        <f ca="1">SUM(B127:C127)</f>
        <v>2.2508176849064405</v>
      </c>
    </row>
    <row r="128" spans="1:4" x14ac:dyDescent="0.2">
      <c r="A128" s="18" t="s">
        <v>172</v>
      </c>
      <c r="B128" s="19">
        <v>2.2508176849064405</v>
      </c>
      <c r="C128" s="19">
        <v>0</v>
      </c>
      <c r="D128" s="19">
        <f ca="1">SUM(B128:C128)</f>
        <v>2.2508176849064405</v>
      </c>
    </row>
    <row r="129" spans="1:4" x14ac:dyDescent="0.2">
      <c r="A129" s="18" t="s">
        <v>166</v>
      </c>
      <c r="B129" s="19">
        <v>2.2508176849064405</v>
      </c>
      <c r="C129" s="19">
        <v>0</v>
      </c>
      <c r="D129" s="19">
        <f ca="1">SUM(B129:C129)</f>
        <v>2.2508176849064405</v>
      </c>
    </row>
    <row r="130" spans="1:4" x14ac:dyDescent="0.2">
      <c r="A130" s="18" t="s">
        <v>174</v>
      </c>
      <c r="B130" s="19">
        <v>2.2508176849064405</v>
      </c>
      <c r="C130" s="19">
        <v>0</v>
      </c>
      <c r="D130" s="19">
        <f ca="1">SUM(B130:C130)</f>
        <v>2.2508176849064405</v>
      </c>
    </row>
    <row r="131" spans="1:4" x14ac:dyDescent="0.2">
      <c r="A131" s="18" t="s">
        <v>175</v>
      </c>
      <c r="B131" s="19">
        <v>2.2508176849064405</v>
      </c>
      <c r="C131" s="19">
        <v>0</v>
      </c>
      <c r="D131" s="19">
        <f ca="1">SUM(B131:C131)</f>
        <v>2.2508176849064405</v>
      </c>
    </row>
    <row r="132" spans="1:4" x14ac:dyDescent="0.2">
      <c r="A132" s="18" t="s">
        <v>180</v>
      </c>
      <c r="B132" s="19">
        <v>2.2508176849064405</v>
      </c>
      <c r="C132" s="19">
        <v>0</v>
      </c>
      <c r="D132" s="19">
        <f ca="1">SUM(B132:C132)</f>
        <v>2.2508176849064405</v>
      </c>
    </row>
    <row r="133" spans="1:4" x14ac:dyDescent="0.2">
      <c r="A133" s="18" t="s">
        <v>64</v>
      </c>
      <c r="B133" s="19">
        <v>2.2508176849064405</v>
      </c>
      <c r="C133" s="19">
        <v>4.2494338755532709E-3</v>
      </c>
      <c r="D133" s="19">
        <f ca="1">SUM(B133:C133)</f>
        <v>2.255067118781994</v>
      </c>
    </row>
    <row r="134" spans="1:4" x14ac:dyDescent="0.2">
      <c r="A134" s="18" t="s">
        <v>154</v>
      </c>
      <c r="B134" s="19">
        <v>2.2508176849064405</v>
      </c>
      <c r="C134" s="19">
        <v>0</v>
      </c>
      <c r="D134" s="19">
        <f ca="1">SUM(B134:C134)</f>
        <v>2.2508176849064405</v>
      </c>
    </row>
    <row r="135" spans="1:4" x14ac:dyDescent="0.2">
      <c r="A135" s="18" t="s">
        <v>186</v>
      </c>
      <c r="B135" s="19">
        <v>2.2508176849064405</v>
      </c>
      <c r="C135" s="19">
        <v>0</v>
      </c>
      <c r="D135" s="19">
        <f ca="1">SUM(B135:C135)</f>
        <v>2.2508176849064405</v>
      </c>
    </row>
    <row r="136" spans="1:4" x14ac:dyDescent="0.2">
      <c r="A136" s="18" t="s">
        <v>187</v>
      </c>
      <c r="B136" s="19">
        <v>2.2508176849064405</v>
      </c>
      <c r="C136" s="19">
        <v>0</v>
      </c>
      <c r="D136" s="19">
        <f ca="1">SUM(B136:C136)</f>
        <v>2.2508176849064405</v>
      </c>
    </row>
    <row r="137" spans="1:4" x14ac:dyDescent="0.2">
      <c r="A137" s="18" t="s">
        <v>103</v>
      </c>
      <c r="B137" s="19">
        <v>2.2508176849064405</v>
      </c>
      <c r="C137" s="19">
        <v>0.10544195391967516</v>
      </c>
      <c r="D137" s="19">
        <f ca="1">SUM(B137:C137)</f>
        <v>2.3562596388261157</v>
      </c>
    </row>
    <row r="138" spans="1:4" x14ac:dyDescent="0.2">
      <c r="A138" s="18" t="s">
        <v>155</v>
      </c>
      <c r="B138" s="19">
        <v>2.2508176849064405</v>
      </c>
      <c r="C138" s="19">
        <v>0</v>
      </c>
      <c r="D138" s="19">
        <f ca="1">SUM(B138:C138)</f>
        <v>2.2508176849064405</v>
      </c>
    </row>
    <row r="139" spans="1:4" x14ac:dyDescent="0.2">
      <c r="A139" s="18" t="s">
        <v>339</v>
      </c>
      <c r="B139" s="19">
        <v>2.2508176849064405</v>
      </c>
      <c r="C139" s="19">
        <v>0</v>
      </c>
      <c r="D139" s="19">
        <f ca="1">SUM(B139:C139)</f>
        <v>2.2508176849064405</v>
      </c>
    </row>
    <row r="140" spans="1:4" x14ac:dyDescent="0.2">
      <c r="A140" s="18" t="s">
        <v>93</v>
      </c>
      <c r="B140" s="19">
        <v>2.2508176849064405</v>
      </c>
      <c r="C140" s="19">
        <v>4.2494338755532709E-3</v>
      </c>
      <c r="D140" s="19">
        <f ca="1">SUM(B140:C140)</f>
        <v>2.255067118781994</v>
      </c>
    </row>
    <row r="141" spans="1:4" x14ac:dyDescent="0.2">
      <c r="A141" s="18" t="s">
        <v>192</v>
      </c>
      <c r="B141" s="19">
        <v>2.2508176849064405</v>
      </c>
      <c r="C141" s="19">
        <v>0</v>
      </c>
      <c r="D141" s="19">
        <f ca="1">SUM(B141:C141)</f>
        <v>2.2508176849064405</v>
      </c>
    </row>
    <row r="142" spans="1:4" x14ac:dyDescent="0.2">
      <c r="A142" s="18" t="s">
        <v>12</v>
      </c>
      <c r="B142" s="19">
        <v>2.2508176849064405</v>
      </c>
      <c r="C142" s="19">
        <v>0</v>
      </c>
      <c r="D142" s="19">
        <f ca="1">SUM(B142:C142)</f>
        <v>2.2508176849064405</v>
      </c>
    </row>
    <row r="143" spans="1:4" x14ac:dyDescent="0.2">
      <c r="A143" s="18" t="s">
        <v>340</v>
      </c>
      <c r="B143" s="19">
        <v>2.2508176849064405</v>
      </c>
      <c r="C143" s="19">
        <v>0</v>
      </c>
      <c r="D143" s="19">
        <f ca="1">SUM(B143:C143)</f>
        <v>2.2508176849064405</v>
      </c>
    </row>
    <row r="144" spans="1:4" x14ac:dyDescent="0.2">
      <c r="A144" s="18" t="s">
        <v>161</v>
      </c>
      <c r="B144" s="19">
        <v>2.2508176849064405</v>
      </c>
      <c r="C144" s="19">
        <v>0</v>
      </c>
      <c r="D144" s="19">
        <f ca="1">SUM(B144:C144)</f>
        <v>2.2508176849064405</v>
      </c>
    </row>
    <row r="145" spans="1:4" x14ac:dyDescent="0.2">
      <c r="A145" s="18" t="s">
        <v>165</v>
      </c>
      <c r="B145" s="19">
        <v>2.2508176849064405</v>
      </c>
      <c r="C145" s="19">
        <v>0</v>
      </c>
      <c r="D145" s="19">
        <f ca="1">SUM(B145:C145)</f>
        <v>2.2508176849064405</v>
      </c>
    </row>
    <row r="146" spans="1:4" x14ac:dyDescent="0.2">
      <c r="A146" s="18" t="s">
        <v>206</v>
      </c>
      <c r="B146" s="19">
        <v>2.2508176849064405</v>
      </c>
      <c r="C146" s="19">
        <v>0</v>
      </c>
      <c r="D146" s="19">
        <f ca="1">SUM(B146:C146)</f>
        <v>2.2508176849064405</v>
      </c>
    </row>
    <row r="147" spans="1:4" x14ac:dyDescent="0.2">
      <c r="A147" s="18" t="s">
        <v>234</v>
      </c>
      <c r="B147" s="19">
        <v>2.2508176849064405</v>
      </c>
      <c r="C147" s="19">
        <v>0</v>
      </c>
      <c r="D147" s="19">
        <f ca="1">SUM(B147:C147)</f>
        <v>2.2508176849064405</v>
      </c>
    </row>
    <row r="148" spans="1:4" x14ac:dyDescent="0.2">
      <c r="A148" s="18" t="s">
        <v>224</v>
      </c>
      <c r="B148" s="19">
        <v>2.2508176849064405</v>
      </c>
      <c r="C148" s="19">
        <v>0</v>
      </c>
      <c r="D148" s="19">
        <f ca="1">SUM(B148:C148)</f>
        <v>2.2508176849064405</v>
      </c>
    </row>
    <row r="149" spans="1:4" x14ac:dyDescent="0.2">
      <c r="A149" s="18" t="s">
        <v>126</v>
      </c>
      <c r="B149" s="19">
        <v>2.2508176849064405</v>
      </c>
      <c r="C149" s="19">
        <v>0.75265058962045295</v>
      </c>
      <c r="D149" s="19">
        <f ca="1">SUM(B149:C149)</f>
        <v>3.0034682745268935</v>
      </c>
    </row>
    <row r="150" spans="1:4" x14ac:dyDescent="0.2">
      <c r="A150" s="18" t="s">
        <v>134</v>
      </c>
      <c r="B150" s="19">
        <v>2.2508176849064405</v>
      </c>
      <c r="C150" s="19">
        <v>2.508835425998523</v>
      </c>
      <c r="D150" s="19">
        <f ca="1">SUM(B150:C150)</f>
        <v>4.7596531109049636</v>
      </c>
    </row>
    <row r="151" spans="1:4" x14ac:dyDescent="0.2">
      <c r="A151" s="18" t="s">
        <v>227</v>
      </c>
      <c r="B151" s="19">
        <v>2.2508176849064405</v>
      </c>
      <c r="C151" s="19">
        <v>0</v>
      </c>
      <c r="D151" s="19">
        <f ca="1">SUM(B151:C151)</f>
        <v>2.2508176849064405</v>
      </c>
    </row>
    <row r="152" spans="1:4" x14ac:dyDescent="0.2">
      <c r="A152" s="18" t="s">
        <v>467</v>
      </c>
      <c r="B152" s="19">
        <v>2.2508176849064405</v>
      </c>
      <c r="C152" s="19">
        <v>0</v>
      </c>
      <c r="D152" s="19">
        <f ca="1">SUM(B152:C152)</f>
        <v>2.2508176849064405</v>
      </c>
    </row>
    <row r="153" spans="1:4" x14ac:dyDescent="0.2">
      <c r="A153" s="18" t="s">
        <v>130</v>
      </c>
      <c r="B153" s="19">
        <v>2.2508176849064405</v>
      </c>
      <c r="C153" s="19">
        <v>1.0035341471599548</v>
      </c>
      <c r="D153" s="19">
        <f ca="1">SUM(B153:C153)</f>
        <v>3.2543518320663951</v>
      </c>
    </row>
    <row r="154" spans="1:4" x14ac:dyDescent="0.2">
      <c r="A154" s="18" t="s">
        <v>131</v>
      </c>
      <c r="B154" s="19">
        <v>2.2508176849064405</v>
      </c>
      <c r="C154" s="19">
        <v>1.858100916841892</v>
      </c>
      <c r="D154" s="19">
        <f ca="1">SUM(B154:C154)</f>
        <v>4.1089186017483321</v>
      </c>
    </row>
    <row r="155" spans="1:4" x14ac:dyDescent="0.2">
      <c r="A155" s="18" t="s">
        <v>98</v>
      </c>
      <c r="B155" s="19">
        <v>2.2508176849064405</v>
      </c>
      <c r="C155" s="19">
        <v>2.1611198834831633E-2</v>
      </c>
      <c r="D155" s="19">
        <f ca="1">SUM(B155:C155)</f>
        <v>2.2724288837412723</v>
      </c>
    </row>
    <row r="156" spans="1:4" x14ac:dyDescent="0.2">
      <c r="A156" s="18" t="s">
        <v>176</v>
      </c>
      <c r="B156" s="19">
        <v>2.2508176849064405</v>
      </c>
      <c r="C156" s="19">
        <v>0</v>
      </c>
      <c r="D156" s="19">
        <f ca="1">SUM(B156:C156)</f>
        <v>2.2508176849064405</v>
      </c>
    </row>
    <row r="157" spans="1:4" x14ac:dyDescent="0.2">
      <c r="A157" s="18" t="s">
        <v>74</v>
      </c>
      <c r="B157" s="19">
        <v>2.2508176849064405</v>
      </c>
      <c r="C157" s="19">
        <v>8.4424622748134354E-3</v>
      </c>
      <c r="D157" s="19">
        <f ca="1">SUM(B157:C157)</f>
        <v>2.2592601471812541</v>
      </c>
    </row>
    <row r="158" spans="1:4" x14ac:dyDescent="0.2">
      <c r="A158" s="18" t="s">
        <v>178</v>
      </c>
      <c r="B158" s="19">
        <v>2.2508176849064405</v>
      </c>
      <c r="C158" s="19">
        <v>0</v>
      </c>
      <c r="D158" s="19">
        <f ca="1">SUM(B158:C158)</f>
        <v>2.2508176849064405</v>
      </c>
    </row>
    <row r="159" spans="1:4" x14ac:dyDescent="0.2">
      <c r="A159" s="18" t="s">
        <v>148</v>
      </c>
      <c r="B159" s="19">
        <v>2.2508176849064405</v>
      </c>
      <c r="C159" s="19">
        <v>0</v>
      </c>
      <c r="D159" s="19">
        <f ca="1">SUM(B159:C159)</f>
        <v>2.2508176849064405</v>
      </c>
    </row>
    <row r="160" spans="1:4" x14ac:dyDescent="0.2">
      <c r="A160" s="18" t="s">
        <v>149</v>
      </c>
      <c r="B160" s="19">
        <v>2.2508176849064405</v>
      </c>
      <c r="C160" s="19">
        <v>0</v>
      </c>
      <c r="D160" s="19">
        <f ca="1">SUM(B160:C160)</f>
        <v>2.2508176849064405</v>
      </c>
    </row>
    <row r="161" spans="1:4" x14ac:dyDescent="0.2">
      <c r="A161" s="18" t="s">
        <v>183</v>
      </c>
      <c r="B161" s="19">
        <v>2.2508176849064405</v>
      </c>
      <c r="C161" s="19">
        <v>0</v>
      </c>
      <c r="D161" s="19">
        <f ca="1">SUM(B161:C161)</f>
        <v>2.2508176849064405</v>
      </c>
    </row>
    <row r="162" spans="1:4" x14ac:dyDescent="0.2">
      <c r="A162" s="18" t="s">
        <v>152</v>
      </c>
      <c r="B162" s="19">
        <v>2.2508176849064405</v>
      </c>
      <c r="C162" s="19">
        <v>0</v>
      </c>
      <c r="D162" s="19">
        <f ca="1">SUM(B162:C162)</f>
        <v>2.2508176849064405</v>
      </c>
    </row>
    <row r="163" spans="1:4" x14ac:dyDescent="0.2">
      <c r="A163" s="18" t="s">
        <v>153</v>
      </c>
      <c r="B163" s="19">
        <v>2.2508176849064405</v>
      </c>
      <c r="C163" s="19">
        <v>0</v>
      </c>
      <c r="D163" s="19">
        <f ca="1">SUM(B163:C163)</f>
        <v>2.2508176849064405</v>
      </c>
    </row>
    <row r="164" spans="1:4" x14ac:dyDescent="0.2">
      <c r="A164" s="18" t="s">
        <v>156</v>
      </c>
      <c r="B164" s="19">
        <v>2.2508176849064405</v>
      </c>
      <c r="C164" s="19">
        <v>0</v>
      </c>
      <c r="D164" s="19">
        <f ca="1">SUM(B164:C164)</f>
        <v>2.2508176849064405</v>
      </c>
    </row>
    <row r="165" spans="1:4" x14ac:dyDescent="0.2">
      <c r="A165" s="18" t="s">
        <v>75</v>
      </c>
      <c r="B165" s="19">
        <v>2.2508176849064405</v>
      </c>
      <c r="C165" s="19">
        <v>8.4424622748134354E-3</v>
      </c>
      <c r="D165" s="19">
        <f ca="1">SUM(B165:C165)</f>
        <v>2.2592601471812541</v>
      </c>
    </row>
    <row r="166" spans="1:4" x14ac:dyDescent="0.2">
      <c r="A166" s="18" t="s">
        <v>157</v>
      </c>
      <c r="B166" s="19">
        <v>2.2508176849064405</v>
      </c>
      <c r="C166" s="19">
        <v>0</v>
      </c>
      <c r="D166" s="19">
        <f ca="1">SUM(B166:C166)</f>
        <v>2.2508176849064405</v>
      </c>
    </row>
    <row r="167" spans="1:4" x14ac:dyDescent="0.2">
      <c r="A167" s="18" t="s">
        <v>158</v>
      </c>
      <c r="B167" s="19">
        <v>2.2508176849064405</v>
      </c>
      <c r="C167" s="19">
        <v>0</v>
      </c>
      <c r="D167" s="19">
        <f ca="1">SUM(B167:C167)</f>
        <v>2.2508176849064405</v>
      </c>
    </row>
    <row r="168" spans="1:4" x14ac:dyDescent="0.2">
      <c r="A168" s="18" t="s">
        <v>14</v>
      </c>
      <c r="B168" s="19">
        <v>2.2508176849064405</v>
      </c>
      <c r="C168" s="19">
        <v>0</v>
      </c>
      <c r="D168" s="19">
        <f ca="1">SUM(B168:C168)</f>
        <v>2.2508176849064405</v>
      </c>
    </row>
    <row r="169" spans="1:4" x14ac:dyDescent="0.2">
      <c r="A169" s="18" t="s">
        <v>191</v>
      </c>
      <c r="B169" s="19">
        <v>2.2508176849064405</v>
      </c>
      <c r="C169" s="19">
        <v>0</v>
      </c>
      <c r="D169" s="19">
        <f ca="1">SUM(B169:C169)</f>
        <v>2.2508176849064405</v>
      </c>
    </row>
    <row r="170" spans="1:4" x14ac:dyDescent="0.2">
      <c r="A170" s="18" t="s">
        <v>19</v>
      </c>
      <c r="B170" s="19">
        <v>2.2508176849064405</v>
      </c>
      <c r="C170" s="19">
        <v>0</v>
      </c>
      <c r="D170" s="19">
        <f ca="1">SUM(B170:C170)</f>
        <v>2.2508176849064405</v>
      </c>
    </row>
    <row r="171" spans="1:4" x14ac:dyDescent="0.2">
      <c r="A171" s="18" t="s">
        <v>193</v>
      </c>
      <c r="B171" s="19">
        <v>2.2508176849064405</v>
      </c>
      <c r="C171" s="19">
        <v>0</v>
      </c>
      <c r="D171" s="19">
        <f ca="1">SUM(B171:C171)</f>
        <v>2.2508176849064405</v>
      </c>
    </row>
    <row r="172" spans="1:4" x14ac:dyDescent="0.2">
      <c r="A172" s="18" t="s">
        <v>21</v>
      </c>
      <c r="B172" s="19">
        <v>2.2508176849064405</v>
      </c>
      <c r="C172" s="19">
        <v>0</v>
      </c>
      <c r="D172" s="19">
        <f ca="1">SUM(B172:C172)</f>
        <v>2.2508176849064405</v>
      </c>
    </row>
    <row r="173" spans="1:4" x14ac:dyDescent="0.2">
      <c r="A173" s="18" t="s">
        <v>10</v>
      </c>
      <c r="B173" s="19">
        <v>2.2508176849064405</v>
      </c>
      <c r="C173" s="19">
        <v>0</v>
      </c>
      <c r="D173" s="19">
        <f ca="1">SUM(B173:C173)</f>
        <v>2.2508176849064405</v>
      </c>
    </row>
    <row r="174" spans="1:4" x14ac:dyDescent="0.2">
      <c r="A174" s="18" t="s">
        <v>162</v>
      </c>
      <c r="B174" s="19">
        <v>2.2508176849064405</v>
      </c>
      <c r="C174" s="19">
        <v>0</v>
      </c>
      <c r="D174" s="19">
        <f ca="1">SUM(B174:C174)</f>
        <v>2.2508176849064405</v>
      </c>
    </row>
    <row r="175" spans="1:4" x14ac:dyDescent="0.2">
      <c r="A175" s="18" t="s">
        <v>205</v>
      </c>
      <c r="B175" s="19">
        <v>2.2508176849064405</v>
      </c>
      <c r="C175" s="19">
        <v>0</v>
      </c>
      <c r="D175" s="19">
        <f ca="1">SUM(B175:C175)</f>
        <v>2.2508176849064405</v>
      </c>
    </row>
    <row r="176" spans="1:4" x14ac:dyDescent="0.2">
      <c r="A176" s="18" t="s">
        <v>202</v>
      </c>
      <c r="B176" s="19">
        <v>2.2508176849064405</v>
      </c>
      <c r="C176" s="19">
        <v>0</v>
      </c>
      <c r="D176" s="19">
        <f ca="1">SUM(B176:C176)</f>
        <v>2.2508176849064405</v>
      </c>
    </row>
    <row r="177" spans="1:4" x14ac:dyDescent="0.2">
      <c r="A177" s="18" t="s">
        <v>141</v>
      </c>
      <c r="B177" s="19">
        <v>2.2508176849064405</v>
      </c>
      <c r="C177" s="19">
        <v>6.2301492923146515</v>
      </c>
      <c r="D177" s="19">
        <f ca="1">SUM(B177:C177)</f>
        <v>8.4809669772210921</v>
      </c>
    </row>
    <row r="178" spans="1:4" x14ac:dyDescent="0.2">
      <c r="A178" s="18" t="s">
        <v>96</v>
      </c>
      <c r="B178" s="19">
        <v>2.2508176849064405</v>
      </c>
      <c r="C178" s="19">
        <v>1.0567975993891446E-3</v>
      </c>
      <c r="D178" s="19">
        <f ca="1">SUM(B178:C178)</f>
        <v>2.2518744825058294</v>
      </c>
    </row>
    <row r="179" spans="1:4" x14ac:dyDescent="0.2">
      <c r="A179" s="18" t="s">
        <v>143</v>
      </c>
      <c r="B179" s="19">
        <v>2.2508176849064405</v>
      </c>
      <c r="C179" s="19">
        <v>11.213327946564304</v>
      </c>
      <c r="D179" s="19">
        <f ca="1">SUM(B179:C179)</f>
        <v>13.464145631470744</v>
      </c>
    </row>
    <row r="180" spans="1:4" x14ac:dyDescent="0.2">
      <c r="A180" s="18" t="s">
        <v>229</v>
      </c>
      <c r="B180" s="19">
        <v>2.2508176849064405</v>
      </c>
      <c r="C180" s="19">
        <v>0</v>
      </c>
      <c r="D180" s="19">
        <f ca="1">SUM(B180:C180)</f>
        <v>2.2508176849064405</v>
      </c>
    </row>
    <row r="181" spans="1:4" x14ac:dyDescent="0.2">
      <c r="A181" s="18" t="s">
        <v>230</v>
      </c>
      <c r="B181" s="19">
        <v>2.2508176849064405</v>
      </c>
      <c r="C181" s="19">
        <v>0</v>
      </c>
      <c r="D181" s="19">
        <f ca="1">SUM(B181:C181)</f>
        <v>2.2508176849064405</v>
      </c>
    </row>
    <row r="182" spans="1:4" x14ac:dyDescent="0.2">
      <c r="A182" s="18" t="s">
        <v>67</v>
      </c>
      <c r="B182" s="19">
        <v>2.2508176849064405</v>
      </c>
      <c r="C182" s="19">
        <v>0</v>
      </c>
      <c r="D182" s="19">
        <f ca="1">SUM(B182:C182)</f>
        <v>2.2508176849064405</v>
      </c>
    </row>
    <row r="183" spans="1:4" x14ac:dyDescent="0.2">
      <c r="A183" s="18" t="s">
        <v>360</v>
      </c>
      <c r="B183" s="19">
        <v>2.2508176849064405</v>
      </c>
      <c r="C183" s="19">
        <v>0</v>
      </c>
      <c r="D183" s="19">
        <f ca="1">SUM(B183:C183)</f>
        <v>2.2508176849064405</v>
      </c>
    </row>
    <row r="184" spans="1:4" x14ac:dyDescent="0.2">
      <c r="A184" s="18" t="s">
        <v>142</v>
      </c>
      <c r="B184" s="19">
        <v>2.2508176849064405</v>
      </c>
      <c r="C184" s="19">
        <v>8.7598128803240787</v>
      </c>
      <c r="D184" s="19">
        <f ca="1">SUM(B184:C184)</f>
        <v>11.010630565230519</v>
      </c>
    </row>
    <row r="185" spans="1:4" x14ac:dyDescent="0.2">
      <c r="A185" s="18" t="s">
        <v>15</v>
      </c>
      <c r="B185" s="19">
        <v>2.2508176849064405</v>
      </c>
      <c r="C185" s="19">
        <v>0</v>
      </c>
      <c r="D185" s="19">
        <f ca="1">SUM(B185:C185)</f>
        <v>2.2508176849064405</v>
      </c>
    </row>
    <row r="186" spans="1:4" x14ac:dyDescent="0.2">
      <c r="A186" s="18" t="s">
        <v>90</v>
      </c>
      <c r="B186" s="19">
        <v>2.2508176849064405</v>
      </c>
      <c r="C186" s="19">
        <v>0</v>
      </c>
      <c r="D186" s="19">
        <f ca="1">SUM(B186:C186)</f>
        <v>2.2508176849064405</v>
      </c>
    </row>
    <row r="187" spans="1:4" x14ac:dyDescent="0.2">
      <c r="A187" s="18" t="s">
        <v>342</v>
      </c>
      <c r="B187" s="19">
        <v>2.2508176849064405</v>
      </c>
      <c r="C187" s="19">
        <v>0</v>
      </c>
      <c r="D187" s="19">
        <f ca="1">SUM(B187:C187)</f>
        <v>2.2508176849064405</v>
      </c>
    </row>
    <row r="188" spans="1:4" x14ac:dyDescent="0.2">
      <c r="A188" s="18" t="s">
        <v>60</v>
      </c>
      <c r="B188" s="19">
        <v>2.2508176849064405</v>
      </c>
      <c r="C188" s="19">
        <v>8.1320661590968974E-3</v>
      </c>
      <c r="D188" s="19">
        <f ca="1">SUM(B188:C188)</f>
        <v>2.2589497510655376</v>
      </c>
    </row>
    <row r="189" spans="1:4" x14ac:dyDescent="0.2">
      <c r="A189" s="18" t="s">
        <v>200</v>
      </c>
      <c r="B189" s="19">
        <v>2.2508176849064405</v>
      </c>
      <c r="C189" s="19">
        <v>0</v>
      </c>
      <c r="D189" s="19">
        <f ca="1">SUM(B189:C189)</f>
        <v>2.2508176849064405</v>
      </c>
    </row>
    <row r="190" spans="1:4" x14ac:dyDescent="0.2">
      <c r="A190" s="18" t="s">
        <v>65</v>
      </c>
      <c r="B190" s="19">
        <v>2.2508176849064405</v>
      </c>
      <c r="C190" s="19">
        <v>3.0899743254041656E-2</v>
      </c>
      <c r="D190" s="19">
        <f ca="1">SUM(B190:C190)</f>
        <v>2.2817174281604822</v>
      </c>
    </row>
    <row r="191" spans="1:4" x14ac:dyDescent="0.2">
      <c r="A191" s="18" t="s">
        <v>201</v>
      </c>
      <c r="B191" s="19">
        <v>2.2508176849064405</v>
      </c>
      <c r="C191" s="19">
        <v>0</v>
      </c>
      <c r="D191" s="19">
        <f ca="1">SUM(B191:C191)</f>
        <v>2.2508176849064405</v>
      </c>
    </row>
    <row r="192" spans="1:4" x14ac:dyDescent="0.2">
      <c r="A192" s="18" t="s">
        <v>142</v>
      </c>
      <c r="B192" s="19">
        <v>2.2508176849064405</v>
      </c>
      <c r="C192" s="19">
        <v>8.7598128803240787</v>
      </c>
      <c r="D192" s="19">
        <f ca="1">SUM(B192:C192)</f>
        <v>11.010630565230519</v>
      </c>
    </row>
    <row r="193" spans="1:4" x14ac:dyDescent="0.2">
      <c r="A193" s="18" t="s">
        <v>110</v>
      </c>
      <c r="B193" s="19">
        <v>2.2508176849064405</v>
      </c>
      <c r="C193" s="19">
        <v>0.52278270329144749</v>
      </c>
      <c r="D193" s="19">
        <f ca="1">SUM(B193:C193)</f>
        <v>2.7736003881978881</v>
      </c>
    </row>
    <row r="194" spans="1:4" x14ac:dyDescent="0.2">
      <c r="A194" s="18" t="s">
        <v>165</v>
      </c>
      <c r="B194" s="19">
        <v>2.2508176849064405</v>
      </c>
      <c r="C194" s="19">
        <v>0</v>
      </c>
      <c r="D194" s="19">
        <f ca="1">SUM(B194:C194)</f>
        <v>2.2508176849064405</v>
      </c>
    </row>
    <row r="195" spans="1:4" x14ac:dyDescent="0.2">
      <c r="A195" s="18" t="s">
        <v>20</v>
      </c>
      <c r="B195" s="19">
        <v>2.2508176849064405</v>
      </c>
      <c r="C195" s="19">
        <v>0</v>
      </c>
      <c r="D195" s="19">
        <f ca="1">SUM(B195:C195)</f>
        <v>2.2508176849064405</v>
      </c>
    </row>
    <row r="196" spans="1:4" x14ac:dyDescent="0.2">
      <c r="A196" s="18" t="s">
        <v>202</v>
      </c>
      <c r="B196" s="19">
        <v>2.2508176849064405</v>
      </c>
      <c r="C196" s="19">
        <v>0</v>
      </c>
      <c r="D196" s="19">
        <f ca="1">SUM(B196:C196)</f>
        <v>2.2508176849064405</v>
      </c>
    </row>
    <row r="197" spans="1:4" x14ac:dyDescent="0.2">
      <c r="A197" s="18" t="s">
        <v>305</v>
      </c>
      <c r="B197" s="19">
        <v>2.2508176849064405</v>
      </c>
      <c r="C197" s="19">
        <v>0</v>
      </c>
      <c r="D197" s="19">
        <f ca="1">SUM(B197:C197)</f>
        <v>2.2508176849064405</v>
      </c>
    </row>
    <row r="198" spans="1:4" x14ac:dyDescent="0.2">
      <c r="A198" s="18" t="s">
        <v>130</v>
      </c>
      <c r="B198" s="19">
        <v>2.2508176849064405</v>
      </c>
      <c r="C198" s="19">
        <v>1.0035341471599548</v>
      </c>
      <c r="D198" s="19">
        <f ca="1">SUM(B198:C198)</f>
        <v>3.2543518320663951</v>
      </c>
    </row>
    <row r="199" spans="1:4" x14ac:dyDescent="0.2">
      <c r="A199" s="18" t="s">
        <v>234</v>
      </c>
      <c r="B199" s="19">
        <v>2.2508176849064405</v>
      </c>
      <c r="C199" s="19">
        <v>0</v>
      </c>
      <c r="D199" s="19">
        <f ca="1">SUM(B199:C199)</f>
        <v>2.2508176849064405</v>
      </c>
    </row>
    <row r="200" spans="1:4" x14ac:dyDescent="0.2">
      <c r="A200" s="18" t="s">
        <v>247</v>
      </c>
      <c r="B200" s="19">
        <v>2.2508176849064405</v>
      </c>
      <c r="C200" s="19">
        <v>0</v>
      </c>
      <c r="D200" s="19">
        <f ca="1">SUM(B200:C200)</f>
        <v>2.2508176849064405</v>
      </c>
    </row>
    <row r="201" spans="1:4" x14ac:dyDescent="0.2">
      <c r="A201" s="18" t="s">
        <v>204</v>
      </c>
      <c r="B201" s="19">
        <v>2.2508176849064405</v>
      </c>
      <c r="C201" s="19">
        <v>0</v>
      </c>
      <c r="D201" s="19">
        <f ca="1">SUM(B201:C201)</f>
        <v>2.2508176849064405</v>
      </c>
    </row>
    <row r="202" spans="1:4" x14ac:dyDescent="0.2">
      <c r="A202" s="18" t="s">
        <v>68</v>
      </c>
      <c r="B202" s="19">
        <v>2.2508176849064405</v>
      </c>
      <c r="C202" s="19">
        <v>0</v>
      </c>
      <c r="D202" s="19">
        <f ca="1">SUM(B202:C202)</f>
        <v>2.2508176849064405</v>
      </c>
    </row>
    <row r="203" spans="1:4" x14ac:dyDescent="0.2">
      <c r="A203" s="18" t="s">
        <v>326</v>
      </c>
      <c r="B203" s="19">
        <v>2.2508176849064405</v>
      </c>
      <c r="C203" s="19">
        <v>0</v>
      </c>
      <c r="D203" s="19">
        <f ca="1">SUM(B203:C203)</f>
        <v>2.2508176849064405</v>
      </c>
    </row>
    <row r="204" spans="1:4" x14ac:dyDescent="0.2">
      <c r="A204" s="18" t="s">
        <v>66</v>
      </c>
      <c r="B204" s="19">
        <v>2.2508176849064405</v>
      </c>
      <c r="C204" s="19">
        <v>3.0899743254041656E-2</v>
      </c>
      <c r="D204" s="19">
        <f ca="1">SUM(B204:C204)</f>
        <v>2.2817174281604822</v>
      </c>
    </row>
    <row r="205" spans="1:4" x14ac:dyDescent="0.2">
      <c r="A205" s="18" t="s">
        <v>84</v>
      </c>
      <c r="B205" s="19">
        <v>0.33100257224902169</v>
      </c>
      <c r="C205" s="19">
        <v>2.7507928252144462E-2</v>
      </c>
      <c r="D205" s="19">
        <f ca="1">SUM(B205:C205)</f>
        <v>0.35851050050116617</v>
      </c>
    </row>
    <row r="206" spans="1:4" x14ac:dyDescent="0.2">
      <c r="A206" s="18" t="s">
        <v>317</v>
      </c>
      <c r="B206" s="19">
        <v>0.33100257224902169</v>
      </c>
      <c r="C206" s="19">
        <v>0</v>
      </c>
      <c r="D206" s="19">
        <f ca="1">SUM(B206:C206)</f>
        <v>0.33100257224902169</v>
      </c>
    </row>
    <row r="207" spans="1:4" x14ac:dyDescent="0.2">
      <c r="A207" s="18" t="s">
        <v>257</v>
      </c>
      <c r="B207" s="19">
        <v>0.33100257224902169</v>
      </c>
      <c r="C207" s="19">
        <v>0</v>
      </c>
      <c r="D207" s="19">
        <f ca="1">SUM(B207:C207)</f>
        <v>0.33100257224902169</v>
      </c>
    </row>
    <row r="208" spans="1:4" x14ac:dyDescent="0.2">
      <c r="A208" s="18" t="s">
        <v>91</v>
      </c>
      <c r="B208" s="19">
        <v>0.33100257224902169</v>
      </c>
      <c r="C208" s="19">
        <v>4.8618233841789378E-2</v>
      </c>
      <c r="D208" s="19">
        <f ca="1">SUM(B208:C208)</f>
        <v>0.37962080609081106</v>
      </c>
    </row>
    <row r="209" spans="1:4" x14ac:dyDescent="0.2">
      <c r="A209" s="18" t="s">
        <v>89</v>
      </c>
      <c r="B209" s="19">
        <v>0.33100257224902169</v>
      </c>
      <c r="C209" s="19">
        <v>4.8232956883354119E-2</v>
      </c>
      <c r="D209" s="19">
        <f ca="1">SUM(B209:C209)</f>
        <v>0.37923552913237579</v>
      </c>
    </row>
    <row r="210" spans="1:4" x14ac:dyDescent="0.2">
      <c r="A210" s="18" t="s">
        <v>92</v>
      </c>
      <c r="B210" s="19">
        <v>0.33100257224902169</v>
      </c>
      <c r="C210" s="19">
        <v>6.3667922060195073E-2</v>
      </c>
      <c r="D210" s="19">
        <f ca="1">SUM(B210:C210)</f>
        <v>0.39467049430921675</v>
      </c>
    </row>
    <row r="211" spans="1:4" x14ac:dyDescent="0.2">
      <c r="A211" s="18" t="s">
        <v>11</v>
      </c>
      <c r="B211" s="19">
        <v>0.33100257224902169</v>
      </c>
      <c r="C211" s="19">
        <v>1.4367792820923504E-3</v>
      </c>
      <c r="D211" s="19">
        <f ca="1">SUM(B211:C211)</f>
        <v>0.33243935153111404</v>
      </c>
    </row>
    <row r="212" spans="1:4" x14ac:dyDescent="0.2">
      <c r="A212" s="18" t="s">
        <v>6</v>
      </c>
      <c r="B212" s="19">
        <v>0.33100257224902169</v>
      </c>
      <c r="C212" s="19">
        <v>1.5576908445758659E-3</v>
      </c>
      <c r="D212" s="19">
        <f ca="1">SUM(B212:C212)</f>
        <v>0.33256026309359754</v>
      </c>
    </row>
    <row r="213" spans="1:4" x14ac:dyDescent="0.2">
      <c r="A213" s="18" t="s">
        <v>80</v>
      </c>
      <c r="B213" s="19">
        <v>0.33100257224902169</v>
      </c>
      <c r="C213" s="19">
        <v>2.9853951196377754E-2</v>
      </c>
      <c r="D213" s="19">
        <f ca="1">SUM(B213:C213)</f>
        <v>0.36085652344539942</v>
      </c>
    </row>
    <row r="214" spans="1:4" x14ac:dyDescent="0.2">
      <c r="A214" s="18" t="s">
        <v>53</v>
      </c>
      <c r="B214" s="19">
        <v>0.33100257224902169</v>
      </c>
      <c r="C214" s="19">
        <v>2.5434587108696008E-3</v>
      </c>
      <c r="D214" s="19">
        <f ca="1">SUM(B214:C214)</f>
        <v>0.33354603095989127</v>
      </c>
    </row>
    <row r="215" spans="1:4" x14ac:dyDescent="0.2">
      <c r="A215" s="18" t="s">
        <v>94</v>
      </c>
      <c r="B215" s="19">
        <v>0.33100257224902169</v>
      </c>
      <c r="C215" s="19">
        <v>7.1675225547185153E-2</v>
      </c>
      <c r="D215" s="19">
        <f ca="1">SUM(B215:C215)</f>
        <v>0.40267779779620683</v>
      </c>
    </row>
    <row r="216" spans="1:4" x14ac:dyDescent="0.2">
      <c r="A216" s="18" t="s">
        <v>95</v>
      </c>
      <c r="B216" s="19">
        <v>0.33100257224902169</v>
      </c>
      <c r="C216" s="19">
        <v>0.10650842909195393</v>
      </c>
      <c r="D216" s="19">
        <f ca="1">SUM(B216:C216)</f>
        <v>0.43751100134097565</v>
      </c>
    </row>
    <row r="217" spans="1:4" x14ac:dyDescent="0.2">
      <c r="A217" s="18" t="s">
        <v>72</v>
      </c>
      <c r="B217" s="19">
        <v>0.33100257224902169</v>
      </c>
      <c r="C217" s="19">
        <v>8.0234051091220091E-3</v>
      </c>
      <c r="D217" s="19">
        <f ca="1">SUM(B217:C217)</f>
        <v>0.33902597735814372</v>
      </c>
    </row>
    <row r="218" spans="1:4" x14ac:dyDescent="0.2">
      <c r="A218" s="18" t="s">
        <v>57</v>
      </c>
      <c r="B218" s="19">
        <v>0.33100257224902169</v>
      </c>
      <c r="C218" s="19">
        <v>7.0666533618866456E-3</v>
      </c>
      <c r="D218" s="19">
        <f ca="1">SUM(B218:C218)</f>
        <v>0.33806922561090835</v>
      </c>
    </row>
    <row r="219" spans="1:4" x14ac:dyDescent="0.2">
      <c r="A219" s="18" t="s">
        <v>63</v>
      </c>
      <c r="B219" s="19">
        <v>0.33100257224902169</v>
      </c>
      <c r="C219" s="19">
        <v>5.6967207110574913E-3</v>
      </c>
      <c r="D219" s="19">
        <f ca="1">SUM(B219:C219)</f>
        <v>0.33669929296007917</v>
      </c>
    </row>
    <row r="220" spans="1:4" x14ac:dyDescent="0.2">
      <c r="A220" s="18" t="s">
        <v>54</v>
      </c>
      <c r="B220" s="19">
        <v>0.33100257224902169</v>
      </c>
      <c r="C220" s="19">
        <v>2.2629086947337012E-3</v>
      </c>
      <c r="D220" s="19">
        <f ca="1">SUM(B220:C220)</f>
        <v>0.33326548094375541</v>
      </c>
    </row>
    <row r="221" spans="1:4" x14ac:dyDescent="0.2">
      <c r="A221" s="18" t="s">
        <v>223</v>
      </c>
      <c r="B221" s="19">
        <v>0.33100257224902169</v>
      </c>
      <c r="C221" s="19">
        <v>0.15705362871228515</v>
      </c>
      <c r="D221" s="19">
        <f ca="1">SUM(B221:C221)</f>
        <v>0.48805620096130686</v>
      </c>
    </row>
    <row r="222" spans="1:4" x14ac:dyDescent="0.2">
      <c r="A222" s="18" t="s">
        <v>542</v>
      </c>
      <c r="B222" s="19">
        <v>0.33100257224902169</v>
      </c>
      <c r="C222" s="19">
        <v>3.9681534765577771E-3</v>
      </c>
      <c r="D222" s="19">
        <f ca="1">SUM(B222:C222)</f>
        <v>0.33497072572557945</v>
      </c>
    </row>
    <row r="223" spans="1:4" x14ac:dyDescent="0.2">
      <c r="A223" s="18" t="s">
        <v>77</v>
      </c>
      <c r="B223" s="19">
        <v>0.33100257224902169</v>
      </c>
      <c r="C223" s="19">
        <v>2.2655646324049477E-3</v>
      </c>
      <c r="D223" s="19">
        <f ca="1">SUM(B223:C223)</f>
        <v>0.33326813688142665</v>
      </c>
    </row>
    <row r="224" spans="1:4" x14ac:dyDescent="0.2">
      <c r="A224" s="18" t="s">
        <v>129</v>
      </c>
      <c r="B224" s="19">
        <v>0.33100257224902169</v>
      </c>
      <c r="C224" s="19">
        <v>0.75369057181446109</v>
      </c>
      <c r="D224" s="19">
        <f ca="1">SUM(B224:C224)</f>
        <v>1.0846931440634828</v>
      </c>
    </row>
    <row r="225" spans="1:4" x14ac:dyDescent="0.2">
      <c r="A225" s="18" t="s">
        <v>123</v>
      </c>
      <c r="B225" s="19">
        <v>0.33100257224902169</v>
      </c>
      <c r="C225" s="19">
        <v>0.69769318034454197</v>
      </c>
      <c r="D225" s="19">
        <f ca="1">SUM(B225:C225)</f>
        <v>1.0286957525935636</v>
      </c>
    </row>
    <row r="226" spans="1:4" x14ac:dyDescent="0.2">
      <c r="A226" s="18" t="s">
        <v>139</v>
      </c>
      <c r="B226" s="19">
        <v>0.33100257224902169</v>
      </c>
      <c r="C226" s="19">
        <v>2.5003222327836028</v>
      </c>
      <c r="D226" s="19">
        <f ca="1">SUM(B226:C226)</f>
        <v>2.8313248050326245</v>
      </c>
    </row>
    <row r="227" spans="1:4" x14ac:dyDescent="0.2">
      <c r="A227" s="18" t="s">
        <v>97</v>
      </c>
      <c r="B227" s="19">
        <v>0.33100257224902169</v>
      </c>
      <c r="C227" s="19">
        <v>0</v>
      </c>
      <c r="D227" s="19">
        <f ca="1">SUM(B227:C227)</f>
        <v>0.33100257224902169</v>
      </c>
    </row>
    <row r="228" spans="1:4" x14ac:dyDescent="0.2">
      <c r="A228" s="18" t="s">
        <v>70</v>
      </c>
      <c r="B228" s="19">
        <v>0.33100257224902169</v>
      </c>
      <c r="C228" s="19">
        <v>1.4115877132805736E-2</v>
      </c>
      <c r="D228" s="19">
        <f ca="1">SUM(B228:C228)</f>
        <v>0.3451184493818274</v>
      </c>
    </row>
    <row r="229" spans="1:4" x14ac:dyDescent="0.2">
      <c r="A229" s="18" t="s">
        <v>225</v>
      </c>
      <c r="B229" s="19">
        <v>0.33100257224902169</v>
      </c>
      <c r="C229" s="19">
        <v>8.2539902978175767E-4</v>
      </c>
      <c r="D229" s="19">
        <f ca="1">SUM(B229:C229)</f>
        <v>0.33182797127880342</v>
      </c>
    </row>
    <row r="230" spans="1:4" x14ac:dyDescent="0.2">
      <c r="A230" s="18" t="s">
        <v>226</v>
      </c>
      <c r="B230" s="19">
        <v>0.33100257224902169</v>
      </c>
      <c r="C230" s="19">
        <v>3.4904000883317953E-4</v>
      </c>
      <c r="D230" s="19">
        <f ca="1">SUM(B230:C230)</f>
        <v>0.33135161225785487</v>
      </c>
    </row>
    <row r="231" spans="1:4" x14ac:dyDescent="0.2">
      <c r="A231" s="18" t="s">
        <v>59</v>
      </c>
      <c r="B231" s="19">
        <v>0.33100257224902169</v>
      </c>
      <c r="C231" s="19">
        <v>2.332610458993487E-3</v>
      </c>
      <c r="D231" s="19">
        <f ca="1">SUM(B231:C231)</f>
        <v>0.33333518270801515</v>
      </c>
    </row>
    <row r="232" spans="1:4" x14ac:dyDescent="0.2">
      <c r="A232" s="18" t="s">
        <v>100</v>
      </c>
      <c r="B232" s="19">
        <v>0.33100257224902169</v>
      </c>
      <c r="C232" s="19">
        <v>0.20759462863117373</v>
      </c>
      <c r="D232" s="19">
        <f ca="1">SUM(B232:C232)</f>
        <v>0.53859720088019536</v>
      </c>
    </row>
    <row r="233" spans="1:4" x14ac:dyDescent="0.2">
      <c r="A233" s="18" t="s">
        <v>83</v>
      </c>
      <c r="B233" s="19">
        <v>0.33100257224902169</v>
      </c>
      <c r="C233" s="19">
        <v>1.5951080264806013E-2</v>
      </c>
      <c r="D233" s="19">
        <f ca="1">SUM(B233:C233)</f>
        <v>0.3469536525138277</v>
      </c>
    </row>
    <row r="234" spans="1:4" x14ac:dyDescent="0.2">
      <c r="A234" s="18" t="s">
        <v>101</v>
      </c>
      <c r="B234" s="19">
        <v>0.33100257224902169</v>
      </c>
      <c r="C234" s="19">
        <v>0.20759462863117373</v>
      </c>
      <c r="D234" s="19">
        <f ca="1">SUM(B234:C234)</f>
        <v>0.53859720088019536</v>
      </c>
    </row>
    <row r="235" spans="1:4" x14ac:dyDescent="0.2">
      <c r="A235" s="18" t="s">
        <v>231</v>
      </c>
      <c r="B235" s="19">
        <v>0.33100257224902169</v>
      </c>
      <c r="C235" s="19">
        <v>2.1694130488616317E-2</v>
      </c>
      <c r="D235" s="19">
        <f ca="1">SUM(B235:C235)</f>
        <v>0.35269670273763798</v>
      </c>
    </row>
    <row r="236" spans="1:4" x14ac:dyDescent="0.2">
      <c r="A236" s="18" t="s">
        <v>86</v>
      </c>
      <c r="B236" s="19">
        <v>0.33100257224902169</v>
      </c>
      <c r="C236" s="19">
        <v>0.20344543980309956</v>
      </c>
      <c r="D236" s="19">
        <f ca="1">SUM(B236:C236)</f>
        <v>0.53444801205212122</v>
      </c>
    </row>
    <row r="237" spans="1:4" x14ac:dyDescent="0.2">
      <c r="A237" s="18" t="s">
        <v>85</v>
      </c>
      <c r="B237" s="19">
        <v>0.33100257224902169</v>
      </c>
      <c r="C237" s="19">
        <v>1.6345287813660837E-2</v>
      </c>
      <c r="D237" s="19">
        <f ca="1">SUM(B237:C237)</f>
        <v>0.34734786006268253</v>
      </c>
    </row>
    <row r="238" spans="1:4" x14ac:dyDescent="0.2">
      <c r="A238" s="18" t="s">
        <v>69</v>
      </c>
      <c r="B238" s="19">
        <v>0.33100257224902169</v>
      </c>
      <c r="C238" s="19">
        <v>4.9049192928170074E-3</v>
      </c>
      <c r="D238" s="19">
        <f ca="1">SUM(B238:C238)</f>
        <v>0.33590749154183869</v>
      </c>
    </row>
    <row r="239" spans="1:4" x14ac:dyDescent="0.2">
      <c r="A239" s="18" t="s">
        <v>26</v>
      </c>
      <c r="B239" s="19">
        <v>0</v>
      </c>
      <c r="C239" s="19">
        <v>1.4227858104869683E-3</v>
      </c>
      <c r="D239" s="19">
        <f ca="1">SUM(B239:C239)</f>
        <v>1.4227858104869683E-3</v>
      </c>
    </row>
    <row r="240" spans="1:4" x14ac:dyDescent="0.2">
      <c r="A240" s="18" t="s">
        <v>28</v>
      </c>
      <c r="B240" s="19">
        <v>0</v>
      </c>
      <c r="C240" s="19">
        <v>1.4227858104869683E-3</v>
      </c>
      <c r="D240" s="19">
        <f ca="1">SUM(B240:C240)</f>
        <v>1.4227858104869683E-3</v>
      </c>
    </row>
    <row r="241" spans="1:4" x14ac:dyDescent="0.2">
      <c r="A241" s="18" t="s">
        <v>34</v>
      </c>
      <c r="B241" s="19">
        <v>0</v>
      </c>
      <c r="C241" s="19">
        <v>1.4227858104869683E-3</v>
      </c>
      <c r="D241" s="19">
        <f ca="1">SUM(B241:C241)</f>
        <v>1.4227858104869683E-3</v>
      </c>
    </row>
    <row r="242" spans="1:4" x14ac:dyDescent="0.2">
      <c r="A242" s="18" t="s">
        <v>35</v>
      </c>
      <c r="B242" s="19">
        <v>0</v>
      </c>
      <c r="C242" s="19">
        <v>1.4227858104869683E-3</v>
      </c>
      <c r="D242" s="19">
        <f ca="1">SUM(B242:C242)</f>
        <v>1.4227858104869683E-3</v>
      </c>
    </row>
    <row r="243" spans="1:4" x14ac:dyDescent="0.2">
      <c r="A243" s="18" t="s">
        <v>43</v>
      </c>
      <c r="B243" s="19">
        <v>0</v>
      </c>
      <c r="C243" s="19">
        <v>1.4227858104869683E-3</v>
      </c>
      <c r="D243" s="19">
        <f ca="1">SUM(B243:C243)</f>
        <v>1.4227858104869683E-3</v>
      </c>
    </row>
    <row r="244" spans="1:4" x14ac:dyDescent="0.2">
      <c r="A244" s="18" t="s">
        <v>47</v>
      </c>
      <c r="B244" s="19">
        <v>0</v>
      </c>
      <c r="C244" s="19">
        <v>1.4227858104869683E-3</v>
      </c>
      <c r="D244" s="19">
        <f ca="1">SUM(B244:C244)</f>
        <v>1.4227858104869683E-3</v>
      </c>
    </row>
    <row r="245" spans="1:4" x14ac:dyDescent="0.2">
      <c r="A245" s="18" t="s">
        <v>49</v>
      </c>
      <c r="B245" s="19">
        <v>0</v>
      </c>
      <c r="C245" s="19">
        <v>1.4227858104869683E-3</v>
      </c>
      <c r="D245" s="19">
        <f ca="1">SUM(B245:C245)</f>
        <v>1.4227858104869683E-3</v>
      </c>
    </row>
    <row r="246" spans="1:4" x14ac:dyDescent="0.2">
      <c r="A246" s="18" t="s">
        <v>50</v>
      </c>
      <c r="B246" s="19">
        <v>0</v>
      </c>
      <c r="C246" s="19">
        <v>1.4227858104869683E-3</v>
      </c>
      <c r="D246" s="19">
        <f ca="1">SUM(B246:C246)</f>
        <v>1.4227858104869683E-3</v>
      </c>
    </row>
    <row r="247" spans="1:4" x14ac:dyDescent="0.2">
      <c r="A247" s="18" t="s">
        <v>37</v>
      </c>
      <c r="B247" s="19">
        <v>0</v>
      </c>
      <c r="C247" s="19">
        <v>1.4227858104869683E-3</v>
      </c>
      <c r="D247" s="19">
        <f ca="1">SUM(B247:C247)</f>
        <v>1.4227858104869683E-3</v>
      </c>
    </row>
    <row r="248" spans="1:4" x14ac:dyDescent="0.2">
      <c r="A248" s="18" t="s">
        <v>38</v>
      </c>
      <c r="B248" s="19">
        <v>0</v>
      </c>
      <c r="C248" s="19">
        <v>1.4227858104869683E-3</v>
      </c>
      <c r="D248" s="19">
        <f ca="1">SUM(B248:C248)</f>
        <v>1.4227858104869683E-3</v>
      </c>
    </row>
    <row r="249" spans="1:4" x14ac:dyDescent="0.2">
      <c r="A249" s="18" t="s">
        <v>39</v>
      </c>
      <c r="B249" s="19">
        <v>0</v>
      </c>
      <c r="C249" s="19">
        <v>1.4227858104869683E-3</v>
      </c>
      <c r="D249" s="19">
        <f ca="1">SUM(B249:C249)</f>
        <v>1.4227858104869683E-3</v>
      </c>
    </row>
    <row r="250" spans="1:4" x14ac:dyDescent="0.2">
      <c r="A250" s="18" t="s">
        <v>106</v>
      </c>
      <c r="B250" s="19">
        <v>0</v>
      </c>
      <c r="C250" s="19">
        <v>0.52278270329144749</v>
      </c>
      <c r="D250" s="19">
        <f ca="1">SUM(B250:C250)</f>
        <v>0.52278270329144749</v>
      </c>
    </row>
    <row r="251" spans="1:4" x14ac:dyDescent="0.2">
      <c r="A251" s="18" t="s">
        <v>56</v>
      </c>
      <c r="B251" s="19">
        <v>0</v>
      </c>
      <c r="C251" s="19">
        <v>6.0990454694200627E-3</v>
      </c>
      <c r="D251" s="19">
        <f ca="1">SUM(B251:C251)</f>
        <v>6.0990454694200627E-3</v>
      </c>
    </row>
    <row r="252" spans="1:4" x14ac:dyDescent="0.2">
      <c r="A252" s="18" t="s">
        <v>22</v>
      </c>
      <c r="B252" s="19">
        <v>0</v>
      </c>
      <c r="C252" s="19">
        <v>1.4227858104869683E-3</v>
      </c>
      <c r="D252" s="19">
        <f ca="1">SUM(B252:C252)</f>
        <v>1.4227858104869683E-3</v>
      </c>
    </row>
    <row r="253" spans="1:4" x14ac:dyDescent="0.2">
      <c r="A253" s="18" t="s">
        <v>23</v>
      </c>
      <c r="B253" s="19">
        <v>0</v>
      </c>
      <c r="C253" s="19">
        <v>1.4227858104869683E-3</v>
      </c>
      <c r="D253" s="19">
        <f ca="1">SUM(B253:C253)</f>
        <v>1.4227858104869683E-3</v>
      </c>
    </row>
    <row r="254" spans="1:4" x14ac:dyDescent="0.2">
      <c r="A254" s="18" t="s">
        <v>24</v>
      </c>
      <c r="B254" s="19">
        <v>0</v>
      </c>
      <c r="C254" s="19">
        <v>1.4227858104869683E-3</v>
      </c>
      <c r="D254" s="19">
        <f ca="1">SUM(B254:C254)</f>
        <v>1.4227858104869683E-3</v>
      </c>
    </row>
    <row r="255" spans="1:4" x14ac:dyDescent="0.2">
      <c r="A255" s="18" t="s">
        <v>25</v>
      </c>
      <c r="B255" s="19">
        <v>0</v>
      </c>
      <c r="C255" s="19">
        <v>1.4227858104869683E-3</v>
      </c>
      <c r="D255" s="19">
        <f ca="1">SUM(B255:C255)</f>
        <v>1.4227858104869683E-3</v>
      </c>
    </row>
    <row r="256" spans="1:4" x14ac:dyDescent="0.2">
      <c r="A256" s="18" t="s">
        <v>27</v>
      </c>
      <c r="B256" s="19">
        <v>0</v>
      </c>
      <c r="C256" s="19">
        <v>1.4227858104869683E-3</v>
      </c>
      <c r="D256" s="19">
        <f ca="1">SUM(B256:C256)</f>
        <v>1.4227858104869683E-3</v>
      </c>
    </row>
    <row r="257" spans="1:4" x14ac:dyDescent="0.2">
      <c r="A257" s="18" t="s">
        <v>29</v>
      </c>
      <c r="B257" s="19">
        <v>0</v>
      </c>
      <c r="C257" s="19">
        <v>1.4227858104869683E-3</v>
      </c>
      <c r="D257" s="19">
        <f ca="1">SUM(B257:C257)</f>
        <v>1.4227858104869683E-3</v>
      </c>
    </row>
    <row r="258" spans="1:4" x14ac:dyDescent="0.2">
      <c r="A258" s="18" t="s">
        <v>30</v>
      </c>
      <c r="B258" s="19">
        <v>0</v>
      </c>
      <c r="C258" s="19">
        <v>1.4227858104869683E-3</v>
      </c>
      <c r="D258" s="19">
        <f ca="1">SUM(B258:C258)</f>
        <v>1.4227858104869683E-3</v>
      </c>
    </row>
    <row r="259" spans="1:4" x14ac:dyDescent="0.2">
      <c r="A259" s="18" t="s">
        <v>31</v>
      </c>
      <c r="B259" s="19">
        <v>0</v>
      </c>
      <c r="C259" s="19">
        <v>1.4227858104869683E-3</v>
      </c>
      <c r="D259" s="19">
        <f ca="1">SUM(B259:C259)</f>
        <v>1.4227858104869683E-3</v>
      </c>
    </row>
    <row r="260" spans="1:4" x14ac:dyDescent="0.2">
      <c r="A260" s="18" t="s">
        <v>32</v>
      </c>
      <c r="B260" s="19">
        <v>0</v>
      </c>
      <c r="C260" s="19">
        <v>1.4227858104869683E-3</v>
      </c>
      <c r="D260" s="19">
        <f ca="1">SUM(B260:C260)</f>
        <v>1.4227858104869683E-3</v>
      </c>
    </row>
    <row r="261" spans="1:4" x14ac:dyDescent="0.2">
      <c r="A261" s="18" t="s">
        <v>36</v>
      </c>
      <c r="B261" s="19">
        <v>0</v>
      </c>
      <c r="C261" s="19">
        <v>1.4227858104869683E-3</v>
      </c>
      <c r="D261" s="19">
        <f ca="1">SUM(B261:C261)</f>
        <v>1.4227858104869683E-3</v>
      </c>
    </row>
    <row r="262" spans="1:4" x14ac:dyDescent="0.2">
      <c r="A262" s="18" t="s">
        <v>40</v>
      </c>
      <c r="B262" s="19">
        <v>0</v>
      </c>
      <c r="C262" s="19">
        <v>1.4227858104869683E-3</v>
      </c>
      <c r="D262" s="19">
        <f ca="1">SUM(B262:C262)</f>
        <v>1.4227858104869683E-3</v>
      </c>
    </row>
    <row r="263" spans="1:4" x14ac:dyDescent="0.2">
      <c r="A263" s="18" t="s">
        <v>41</v>
      </c>
      <c r="B263" s="19">
        <v>0</v>
      </c>
      <c r="C263" s="19">
        <v>1.4227858104869683E-3</v>
      </c>
      <c r="D263" s="19">
        <f ca="1">SUM(B263:C263)</f>
        <v>1.4227858104869683E-3</v>
      </c>
    </row>
    <row r="264" spans="1:4" x14ac:dyDescent="0.2">
      <c r="A264" s="18" t="s">
        <v>42</v>
      </c>
      <c r="B264" s="19">
        <v>0</v>
      </c>
      <c r="C264" s="19">
        <v>1.4227858104869683E-3</v>
      </c>
      <c r="D264" s="19">
        <f ca="1">SUM(B264:C264)</f>
        <v>1.4227858104869683E-3</v>
      </c>
    </row>
    <row r="265" spans="1:4" x14ac:dyDescent="0.2">
      <c r="A265" s="18" t="s">
        <v>44</v>
      </c>
      <c r="B265" s="19">
        <v>0</v>
      </c>
      <c r="C265" s="19">
        <v>1.4227858104869683E-3</v>
      </c>
      <c r="D265" s="19">
        <f ca="1">SUM(B265:C265)</f>
        <v>1.4227858104869683E-3</v>
      </c>
    </row>
    <row r="266" spans="1:4" x14ac:dyDescent="0.2">
      <c r="A266" s="18" t="s">
        <v>45</v>
      </c>
      <c r="B266" s="19">
        <v>0</v>
      </c>
      <c r="C266" s="19">
        <v>1.4227858104869683E-3</v>
      </c>
      <c r="D266" s="19">
        <f ca="1">SUM(B266:C266)</f>
        <v>1.4227858104869683E-3</v>
      </c>
    </row>
    <row r="267" spans="1:4" x14ac:dyDescent="0.2">
      <c r="A267" s="18" t="s">
        <v>46</v>
      </c>
      <c r="B267" s="19">
        <v>0</v>
      </c>
      <c r="C267" s="19">
        <v>1.4227858104869683E-3</v>
      </c>
      <c r="D267" s="19">
        <f ca="1">SUM(B267:C267)</f>
        <v>1.4227858104869683E-3</v>
      </c>
    </row>
    <row r="268" spans="1:4" x14ac:dyDescent="0.2">
      <c r="A268" s="18" t="s">
        <v>48</v>
      </c>
      <c r="B268" s="19">
        <v>0</v>
      </c>
      <c r="C268" s="19">
        <v>1.4227858104869683E-3</v>
      </c>
      <c r="D268" s="19">
        <f ca="1">SUM(B268:C268)</f>
        <v>1.4227858104869683E-3</v>
      </c>
    </row>
    <row r="269" spans="1:4" x14ac:dyDescent="0.2">
      <c r="A269" s="18" t="s">
        <v>122</v>
      </c>
      <c r="B269" s="19">
        <v>0</v>
      </c>
      <c r="C269" s="19">
        <v>0.9949983286759968</v>
      </c>
      <c r="D269" s="19">
        <f ca="1">SUM(B269:C269)</f>
        <v>0.9949983286759968</v>
      </c>
    </row>
    <row r="270" spans="1:4" x14ac:dyDescent="0.2">
      <c r="A270" s="18" t="s">
        <v>112</v>
      </c>
      <c r="B270" s="19">
        <v>0</v>
      </c>
      <c r="C270" s="19">
        <v>0.63266873811875757</v>
      </c>
      <c r="D270" s="19">
        <f ca="1">SUM(B270:C270)</f>
        <v>0.63266873811875757</v>
      </c>
    </row>
    <row r="271" spans="1:4" x14ac:dyDescent="0.2">
      <c r="A271" s="18" t="s">
        <v>113</v>
      </c>
      <c r="B271" s="19">
        <v>0</v>
      </c>
      <c r="C271" s="19">
        <v>0.63266873811875757</v>
      </c>
      <c r="D271" s="19">
        <f ca="1">SUM(B271:C271)</f>
        <v>0.63266873811875757</v>
      </c>
    </row>
    <row r="272" spans="1:4" x14ac:dyDescent="0.2">
      <c r="A272" s="18" t="s">
        <v>137</v>
      </c>
      <c r="B272" s="19">
        <v>0</v>
      </c>
      <c r="C272" s="19">
        <v>3.9093478127915562</v>
      </c>
      <c r="D272" s="19">
        <f ca="1">SUM(B272:C272)</f>
        <v>3.9093478127915562</v>
      </c>
    </row>
    <row r="273" spans="1:4" x14ac:dyDescent="0.2">
      <c r="A273" s="18" t="s">
        <v>114</v>
      </c>
      <c r="B273" s="19">
        <v>0</v>
      </c>
      <c r="C273" s="19">
        <v>0.63266873811875757</v>
      </c>
      <c r="D273" s="19">
        <f ca="1">SUM(B273:C273)</f>
        <v>0.63266873811875757</v>
      </c>
    </row>
    <row r="274" spans="1:4" x14ac:dyDescent="0.2">
      <c r="A274" s="18" t="s">
        <v>138</v>
      </c>
      <c r="B274" s="19">
        <v>0</v>
      </c>
      <c r="C274" s="19">
        <v>3.9093478127915562</v>
      </c>
      <c r="D274" s="19">
        <f ca="1">SUM(B274:C274)</f>
        <v>3.9093478127915562</v>
      </c>
    </row>
    <row r="275" spans="1:4" x14ac:dyDescent="0.2">
      <c r="A275" s="18" t="s">
        <v>115</v>
      </c>
      <c r="B275" s="19">
        <v>0</v>
      </c>
      <c r="C275" s="19">
        <v>0.63266873811875757</v>
      </c>
      <c r="D275" s="19">
        <f ca="1">SUM(B275:C275)</f>
        <v>0.63266873811875757</v>
      </c>
    </row>
    <row r="276" spans="1:4" x14ac:dyDescent="0.2">
      <c r="A276" s="18" t="s">
        <v>125</v>
      </c>
      <c r="B276" s="19">
        <v>0</v>
      </c>
      <c r="C276" s="19">
        <v>0.75265058962045295</v>
      </c>
      <c r="D276" s="19">
        <f ca="1">SUM(B276:C276)</f>
        <v>0.75265058962045295</v>
      </c>
    </row>
    <row r="277" spans="1:4" x14ac:dyDescent="0.2">
      <c r="A277" s="18" t="s">
        <v>116</v>
      </c>
      <c r="B277" s="19">
        <v>0</v>
      </c>
      <c r="C277" s="19">
        <v>0.55743025679299618</v>
      </c>
      <c r="D277" s="19">
        <f ca="1">SUM(B277:C277)</f>
        <v>0.55743025679299618</v>
      </c>
    </row>
    <row r="278" spans="1:4" x14ac:dyDescent="0.2">
      <c r="A278" s="18" t="s">
        <v>117</v>
      </c>
      <c r="B278" s="19">
        <v>0</v>
      </c>
      <c r="C278" s="19">
        <v>0.55743025679299618</v>
      </c>
      <c r="D278" s="19">
        <f ca="1">SUM(B278:C278)</f>
        <v>0.55743025679299618</v>
      </c>
    </row>
    <row r="279" spans="1:4" x14ac:dyDescent="0.2">
      <c r="A279" s="18" t="s">
        <v>118</v>
      </c>
      <c r="B279" s="19">
        <v>0</v>
      </c>
      <c r="C279" s="19">
        <v>0.55743025679299618</v>
      </c>
      <c r="D279" s="19">
        <f ca="1">SUM(B279:C279)</f>
        <v>0.55743025679299618</v>
      </c>
    </row>
    <row r="280" spans="1:4" x14ac:dyDescent="0.2">
      <c r="A280" s="18" t="s">
        <v>119</v>
      </c>
      <c r="B280" s="19">
        <v>0</v>
      </c>
      <c r="C280" s="19">
        <v>0.55743025679299618</v>
      </c>
      <c r="D280" s="19">
        <f ca="1">SUM(B280:C280)</f>
        <v>0.55743025679299618</v>
      </c>
    </row>
    <row r="281" spans="1:4" x14ac:dyDescent="0.2">
      <c r="A281" s="18" t="s">
        <v>120</v>
      </c>
      <c r="B281" s="19">
        <v>0</v>
      </c>
      <c r="C281" s="19">
        <v>0.55743025679299618</v>
      </c>
      <c r="D281" s="19">
        <f ca="1">SUM(B281:C281)</f>
        <v>0.55743025679299618</v>
      </c>
    </row>
    <row r="282" spans="1:4" x14ac:dyDescent="0.2">
      <c r="A282" s="18" t="s">
        <v>135</v>
      </c>
      <c r="B282" s="19">
        <v>0</v>
      </c>
      <c r="C282" s="19">
        <v>4.3799064318622349</v>
      </c>
      <c r="D282" s="19">
        <f ca="1">SUM(B282:C282)</f>
        <v>4.3799064318622349</v>
      </c>
    </row>
    <row r="283" spans="1:4" x14ac:dyDescent="0.2">
      <c r="A283" s="18" t="s">
        <v>136</v>
      </c>
      <c r="B283" s="19">
        <v>0</v>
      </c>
      <c r="C283" s="19">
        <v>4.3799064318622349</v>
      </c>
      <c r="D283" s="19">
        <f ca="1">SUM(B283:C283)</f>
        <v>4.3799064318622349</v>
      </c>
    </row>
    <row r="284" spans="1:4" x14ac:dyDescent="0.2">
      <c r="A284" s="16" t="s">
        <v>144</v>
      </c>
      <c r="B284" s="20">
        <f ca="1">SUM(B12:B283)+B9</f>
        <v>4112.2439006434097</v>
      </c>
      <c r="C284" s="20">
        <f t="shared" ref="C284:D284" ca="1" si="0">SUM(C12:C283)+C9</f>
        <v>1156.1760612834419</v>
      </c>
      <c r="D284" s="20">
        <f t="shared" ca="1" si="0"/>
        <v>5268.4199619268538</v>
      </c>
    </row>
  </sheetData>
  <sortState ref="A12:D283">
    <sortCondition descending="1" ref="B12:B283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478B-35D9-4A52-AA39-7A5911466367}">
  <dimension ref="A2:F183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 ca="1">Índice!A8</f>
        <v>MÊS DE CRÉDITO: Junho de 2022</v>
      </c>
      <c r="C2" s="10"/>
      <c r="F2" s="10"/>
    </row>
    <row r="3" spans="1:6" ht="15" customHeight="1" x14ac:dyDescent="0.2">
      <c r="B3" s="15" t="str">
        <f ca="1">Índice!A9</f>
        <v>MÊS DE COMPETÊNCIA: Abril de 2022</v>
      </c>
      <c r="C3" s="10"/>
      <c r="F3" s="10"/>
    </row>
    <row r="5" spans="1:6" x14ac:dyDescent="0.2">
      <c r="A5" s="15" t="s">
        <v>454</v>
      </c>
    </row>
    <row r="6" spans="1:6" x14ac:dyDescent="0.2">
      <c r="A6" s="13" t="s">
        <v>449</v>
      </c>
    </row>
    <row r="8" spans="1:6" x14ac:dyDescent="0.2">
      <c r="A8" s="16" t="s">
        <v>3</v>
      </c>
      <c r="B8" s="17" t="s">
        <v>544</v>
      </c>
    </row>
    <row r="9" spans="1:6" x14ac:dyDescent="0.2">
      <c r="A9" s="11" t="s">
        <v>147</v>
      </c>
      <c r="B9" s="12">
        <v>2450.6318982902885</v>
      </c>
    </row>
    <row r="10" spans="1:6" x14ac:dyDescent="0.2">
      <c r="A10" s="18" t="s">
        <v>52</v>
      </c>
      <c r="B10" s="19">
        <v>-6.690676962913737E-3</v>
      </c>
    </row>
    <row r="11" spans="1:6" x14ac:dyDescent="0.2">
      <c r="A11" s="18" t="s">
        <v>9</v>
      </c>
      <c r="B11" s="19">
        <v>-7.0063976753165962E-3</v>
      </c>
    </row>
    <row r="12" spans="1:6" x14ac:dyDescent="0.2">
      <c r="A12" s="18" t="s">
        <v>172</v>
      </c>
      <c r="B12" s="19">
        <v>-7.490906945167926E-3</v>
      </c>
    </row>
    <row r="13" spans="1:6" x14ac:dyDescent="0.2">
      <c r="A13" s="18" t="s">
        <v>205</v>
      </c>
      <c r="B13" s="19">
        <v>-9.3190043509802454E-3</v>
      </c>
    </row>
    <row r="14" spans="1:6" x14ac:dyDescent="0.2">
      <c r="A14" s="18" t="s">
        <v>197</v>
      </c>
      <c r="B14" s="19">
        <v>-1.0468925777047389E-2</v>
      </c>
    </row>
    <row r="15" spans="1:6" x14ac:dyDescent="0.2">
      <c r="A15" s="18" t="s">
        <v>357</v>
      </c>
      <c r="B15" s="19">
        <v>-1.3147336018780228E-2</v>
      </c>
    </row>
    <row r="16" spans="1:6" x14ac:dyDescent="0.2">
      <c r="A16" s="18" t="s">
        <v>178</v>
      </c>
      <c r="B16" s="19">
        <v>-1.9121243165155732E-2</v>
      </c>
    </row>
    <row r="17" spans="1:2" x14ac:dyDescent="0.2">
      <c r="A17" s="18" t="s">
        <v>68</v>
      </c>
      <c r="B17" s="19">
        <v>-3.6152774667949639E-2</v>
      </c>
    </row>
    <row r="18" spans="1:2" x14ac:dyDescent="0.2">
      <c r="A18" s="18" t="s">
        <v>6</v>
      </c>
      <c r="B18" s="19">
        <v>-5.3949728314715749E-2</v>
      </c>
    </row>
    <row r="19" spans="1:2" x14ac:dyDescent="0.2">
      <c r="A19" s="18" t="s">
        <v>236</v>
      </c>
      <c r="B19" s="19">
        <v>-5.6199520053605546E-2</v>
      </c>
    </row>
    <row r="20" spans="1:2" x14ac:dyDescent="0.2">
      <c r="A20" s="18" t="s">
        <v>59</v>
      </c>
      <c r="B20" s="19">
        <v>-5.7643839612580905E-2</v>
      </c>
    </row>
    <row r="21" spans="1:2" x14ac:dyDescent="0.2">
      <c r="A21" s="18" t="s">
        <v>196</v>
      </c>
      <c r="B21" s="19">
        <v>-7.3135309870527479E-2</v>
      </c>
    </row>
    <row r="22" spans="1:2" x14ac:dyDescent="0.2">
      <c r="A22" s="18" t="s">
        <v>61</v>
      </c>
      <c r="B22" s="19">
        <v>-7.5990953760083357E-2</v>
      </c>
    </row>
    <row r="23" spans="1:2" x14ac:dyDescent="0.2">
      <c r="A23" s="18" t="s">
        <v>238</v>
      </c>
      <c r="B23" s="21">
        <v>-0.10480821958882795</v>
      </c>
    </row>
    <row r="24" spans="1:2" x14ac:dyDescent="0.2">
      <c r="A24" s="18" t="s">
        <v>58</v>
      </c>
      <c r="B24" s="19">
        <v>-0.13217595153024794</v>
      </c>
    </row>
    <row r="25" spans="1:2" x14ac:dyDescent="0.2">
      <c r="A25" s="18" t="s">
        <v>71</v>
      </c>
      <c r="B25" s="19">
        <v>-0.13638585695499236</v>
      </c>
    </row>
    <row r="26" spans="1:2" x14ac:dyDescent="0.2">
      <c r="A26" s="18" t="s">
        <v>69</v>
      </c>
      <c r="B26" s="19">
        <v>-0.1414725326341871</v>
      </c>
    </row>
    <row r="27" spans="1:2" x14ac:dyDescent="0.2">
      <c r="A27" s="18" t="s">
        <v>57</v>
      </c>
      <c r="B27" s="19">
        <v>-0.16765046151343438</v>
      </c>
    </row>
    <row r="28" spans="1:2" x14ac:dyDescent="0.2">
      <c r="A28" s="18" t="s">
        <v>76</v>
      </c>
      <c r="B28" s="19">
        <v>-0.19343171607192744</v>
      </c>
    </row>
    <row r="29" spans="1:2" x14ac:dyDescent="0.2">
      <c r="A29" s="18" t="s">
        <v>258</v>
      </c>
      <c r="B29" s="19">
        <v>-0.20371884804595433</v>
      </c>
    </row>
    <row r="30" spans="1:2" x14ac:dyDescent="0.2">
      <c r="A30" s="18" t="s">
        <v>202</v>
      </c>
      <c r="B30" s="19">
        <v>-0.21964524959275877</v>
      </c>
    </row>
    <row r="31" spans="1:2" x14ac:dyDescent="0.2">
      <c r="A31" s="18" t="s">
        <v>235</v>
      </c>
      <c r="B31" s="19">
        <v>-0.22710275115556064</v>
      </c>
    </row>
    <row r="32" spans="1:2" x14ac:dyDescent="0.2">
      <c r="A32" s="18" t="s">
        <v>451</v>
      </c>
      <c r="B32" s="19">
        <v>-0.227107455081106</v>
      </c>
    </row>
    <row r="33" spans="1:2" x14ac:dyDescent="0.2">
      <c r="A33" s="18" t="s">
        <v>452</v>
      </c>
      <c r="B33" s="19">
        <v>-0.227107455081106</v>
      </c>
    </row>
    <row r="34" spans="1:2" x14ac:dyDescent="0.2">
      <c r="A34" s="18" t="s">
        <v>248</v>
      </c>
      <c r="B34" s="19">
        <v>-0.227107455081106</v>
      </c>
    </row>
    <row r="35" spans="1:2" x14ac:dyDescent="0.2">
      <c r="A35" s="18" t="s">
        <v>453</v>
      </c>
      <c r="B35" s="19">
        <v>-0.227107455081106</v>
      </c>
    </row>
    <row r="36" spans="1:2" x14ac:dyDescent="0.2">
      <c r="A36" s="18" t="s">
        <v>254</v>
      </c>
      <c r="B36" s="19">
        <v>-0.22916750649418796</v>
      </c>
    </row>
    <row r="37" spans="1:2" x14ac:dyDescent="0.2">
      <c r="A37" s="18" t="s">
        <v>54</v>
      </c>
      <c r="B37" s="19">
        <v>-0.23830699896966742</v>
      </c>
    </row>
    <row r="38" spans="1:2" x14ac:dyDescent="0.2">
      <c r="A38" s="18" t="s">
        <v>189</v>
      </c>
      <c r="B38" s="19">
        <v>-0.24318856313751289</v>
      </c>
    </row>
    <row r="39" spans="1:2" x14ac:dyDescent="0.2">
      <c r="A39" s="18" t="s">
        <v>77</v>
      </c>
      <c r="B39" s="19">
        <v>-0.25780257230005699</v>
      </c>
    </row>
    <row r="40" spans="1:2" x14ac:dyDescent="0.2">
      <c r="A40" s="18" t="s">
        <v>63</v>
      </c>
      <c r="B40" s="19">
        <v>-0.27745944475645007</v>
      </c>
    </row>
    <row r="41" spans="1:2" x14ac:dyDescent="0.2">
      <c r="A41" s="18" t="s">
        <v>191</v>
      </c>
      <c r="B41" s="19">
        <v>-0.29379880930703922</v>
      </c>
    </row>
    <row r="42" spans="1:2" x14ac:dyDescent="0.2">
      <c r="A42" s="18" t="s">
        <v>329</v>
      </c>
      <c r="B42" s="19">
        <v>-0.30232936499366286</v>
      </c>
    </row>
    <row r="43" spans="1:2" x14ac:dyDescent="0.2">
      <c r="A43" s="18" t="s">
        <v>82</v>
      </c>
      <c r="B43" s="19">
        <v>-0.30313320801102844</v>
      </c>
    </row>
    <row r="44" spans="1:2" x14ac:dyDescent="0.2">
      <c r="A44" s="18" t="s">
        <v>162</v>
      </c>
      <c r="B44" s="19">
        <v>-0.30908417125200077</v>
      </c>
    </row>
    <row r="45" spans="1:2" x14ac:dyDescent="0.2">
      <c r="A45" s="18" t="s">
        <v>26</v>
      </c>
      <c r="B45" s="19">
        <v>-0.3266567464074252</v>
      </c>
    </row>
    <row r="46" spans="1:2" x14ac:dyDescent="0.2">
      <c r="A46" s="18" t="s">
        <v>28</v>
      </c>
      <c r="B46" s="19">
        <v>-0.3266567464074252</v>
      </c>
    </row>
    <row r="47" spans="1:2" x14ac:dyDescent="0.2">
      <c r="A47" s="18" t="s">
        <v>34</v>
      </c>
      <c r="B47" s="19">
        <v>-0.3266567464074252</v>
      </c>
    </row>
    <row r="48" spans="1:2" x14ac:dyDescent="0.2">
      <c r="A48" s="18" t="s">
        <v>35</v>
      </c>
      <c r="B48" s="19">
        <v>-0.3266567464074252</v>
      </c>
    </row>
    <row r="49" spans="1:2" x14ac:dyDescent="0.2">
      <c r="A49" s="18" t="s">
        <v>43</v>
      </c>
      <c r="B49" s="19">
        <v>-0.3266567464074252</v>
      </c>
    </row>
    <row r="50" spans="1:2" x14ac:dyDescent="0.2">
      <c r="A50" s="18" t="s">
        <v>49</v>
      </c>
      <c r="B50" s="19">
        <v>-0.3266567464074252</v>
      </c>
    </row>
    <row r="51" spans="1:2" x14ac:dyDescent="0.2">
      <c r="A51" s="18" t="s">
        <v>50</v>
      </c>
      <c r="B51" s="19">
        <v>-0.3266567464074252</v>
      </c>
    </row>
    <row r="52" spans="1:2" x14ac:dyDescent="0.2">
      <c r="A52" s="18" t="s">
        <v>37</v>
      </c>
      <c r="B52" s="19">
        <v>-0.3266567464074252</v>
      </c>
    </row>
    <row r="53" spans="1:2" x14ac:dyDescent="0.2">
      <c r="A53" s="18" t="s">
        <v>38</v>
      </c>
      <c r="B53" s="19">
        <v>-0.3266567464074252</v>
      </c>
    </row>
    <row r="54" spans="1:2" x14ac:dyDescent="0.2">
      <c r="A54" s="18" t="s">
        <v>39</v>
      </c>
      <c r="B54" s="19">
        <v>-0.3266567464074252</v>
      </c>
    </row>
    <row r="55" spans="1:2" x14ac:dyDescent="0.2">
      <c r="A55" s="18" t="s">
        <v>22</v>
      </c>
      <c r="B55" s="19">
        <v>-0.3266567464074252</v>
      </c>
    </row>
    <row r="56" spans="1:2" x14ac:dyDescent="0.2">
      <c r="A56" s="18" t="s">
        <v>23</v>
      </c>
      <c r="B56" s="19">
        <v>-0.3266567464074252</v>
      </c>
    </row>
    <row r="57" spans="1:2" x14ac:dyDescent="0.2">
      <c r="A57" s="18" t="s">
        <v>24</v>
      </c>
      <c r="B57" s="19">
        <v>-0.3266567464074252</v>
      </c>
    </row>
    <row r="58" spans="1:2" x14ac:dyDescent="0.2">
      <c r="A58" s="18" t="s">
        <v>25</v>
      </c>
      <c r="B58" s="19">
        <v>-0.3266567464074252</v>
      </c>
    </row>
    <row r="59" spans="1:2" x14ac:dyDescent="0.2">
      <c r="A59" s="18" t="s">
        <v>27</v>
      </c>
      <c r="B59" s="19">
        <v>-0.3266567464074252</v>
      </c>
    </row>
    <row r="60" spans="1:2" x14ac:dyDescent="0.2">
      <c r="A60" s="18" t="s">
        <v>29</v>
      </c>
      <c r="B60" s="19">
        <v>-0.3266567464074252</v>
      </c>
    </row>
    <row r="61" spans="1:2" x14ac:dyDescent="0.2">
      <c r="A61" s="18" t="s">
        <v>30</v>
      </c>
      <c r="B61" s="19">
        <v>-0.3266567464074252</v>
      </c>
    </row>
    <row r="62" spans="1:2" x14ac:dyDescent="0.2">
      <c r="A62" s="18" t="s">
        <v>31</v>
      </c>
      <c r="B62" s="19">
        <v>-0.3266567464074252</v>
      </c>
    </row>
    <row r="63" spans="1:2" x14ac:dyDescent="0.2">
      <c r="A63" s="18" t="s">
        <v>32</v>
      </c>
      <c r="B63" s="19">
        <v>-0.3266567464074252</v>
      </c>
    </row>
    <row r="64" spans="1:2" x14ac:dyDescent="0.2">
      <c r="A64" s="18" t="s">
        <v>36</v>
      </c>
      <c r="B64" s="19">
        <v>-0.3266567464074252</v>
      </c>
    </row>
    <row r="65" spans="1:2" x14ac:dyDescent="0.2">
      <c r="A65" s="18" t="s">
        <v>40</v>
      </c>
      <c r="B65" s="19">
        <v>-0.3266567464074252</v>
      </c>
    </row>
    <row r="66" spans="1:2" x14ac:dyDescent="0.2">
      <c r="A66" s="18" t="s">
        <v>41</v>
      </c>
      <c r="B66" s="19">
        <v>-0.3266567464074252</v>
      </c>
    </row>
    <row r="67" spans="1:2" x14ac:dyDescent="0.2">
      <c r="A67" s="18" t="s">
        <v>42</v>
      </c>
      <c r="B67" s="19">
        <v>-0.3266567464074252</v>
      </c>
    </row>
    <row r="68" spans="1:2" x14ac:dyDescent="0.2">
      <c r="A68" s="18" t="s">
        <v>44</v>
      </c>
      <c r="B68" s="19">
        <v>-0.3266567464074252</v>
      </c>
    </row>
    <row r="69" spans="1:2" x14ac:dyDescent="0.2">
      <c r="A69" s="18" t="s">
        <v>45</v>
      </c>
      <c r="B69" s="19">
        <v>-0.3266567464074252</v>
      </c>
    </row>
    <row r="70" spans="1:2" x14ac:dyDescent="0.2">
      <c r="A70" s="18" t="s">
        <v>46</v>
      </c>
      <c r="B70" s="19">
        <v>-0.3266567464074252</v>
      </c>
    </row>
    <row r="71" spans="1:2" x14ac:dyDescent="0.2">
      <c r="A71" s="18" t="s">
        <v>48</v>
      </c>
      <c r="B71" s="19">
        <v>-0.3266567464074252</v>
      </c>
    </row>
    <row r="72" spans="1:2" x14ac:dyDescent="0.2">
      <c r="A72" s="18" t="s">
        <v>33</v>
      </c>
      <c r="B72" s="19">
        <v>-0.34246454552915162</v>
      </c>
    </row>
    <row r="73" spans="1:2" x14ac:dyDescent="0.2">
      <c r="A73" s="18" t="s">
        <v>21</v>
      </c>
      <c r="B73" s="19">
        <v>-0.36719185506535723</v>
      </c>
    </row>
    <row r="74" spans="1:2" x14ac:dyDescent="0.2">
      <c r="A74" s="18" t="s">
        <v>72</v>
      </c>
      <c r="B74" s="19">
        <v>-0.38598709232005984</v>
      </c>
    </row>
    <row r="75" spans="1:2" x14ac:dyDescent="0.2">
      <c r="A75" s="18" t="s">
        <v>253</v>
      </c>
      <c r="B75" s="19">
        <v>-0.39817330965274778</v>
      </c>
    </row>
    <row r="76" spans="1:2" x14ac:dyDescent="0.2">
      <c r="A76" s="18" t="s">
        <v>87</v>
      </c>
      <c r="B76" s="19">
        <v>-0.40738869345932471</v>
      </c>
    </row>
    <row r="77" spans="1:2" x14ac:dyDescent="0.2">
      <c r="A77" s="18" t="s">
        <v>66</v>
      </c>
      <c r="B77" s="19">
        <v>-0.43576732762554116</v>
      </c>
    </row>
    <row r="78" spans="1:2" x14ac:dyDescent="0.2">
      <c r="A78" s="18" t="s">
        <v>85</v>
      </c>
      <c r="B78" s="19">
        <v>-0.43780750970620375</v>
      </c>
    </row>
    <row r="79" spans="1:2" x14ac:dyDescent="0.2">
      <c r="A79" s="18" t="s">
        <v>83</v>
      </c>
      <c r="B79" s="19">
        <v>-0.48449268051263061</v>
      </c>
    </row>
    <row r="80" spans="1:2" x14ac:dyDescent="0.2">
      <c r="A80" s="18" t="s">
        <v>80</v>
      </c>
      <c r="B80" s="19">
        <v>-0.50806180376596966</v>
      </c>
    </row>
    <row r="81" spans="1:2" x14ac:dyDescent="0.2">
      <c r="A81" s="18" t="s">
        <v>96</v>
      </c>
      <c r="B81" s="19">
        <v>-0.52422870358063278</v>
      </c>
    </row>
    <row r="82" spans="1:2" x14ac:dyDescent="0.2">
      <c r="A82" s="18" t="s">
        <v>95</v>
      </c>
      <c r="B82" s="19">
        <v>-0.54413127127478822</v>
      </c>
    </row>
    <row r="83" spans="1:2" x14ac:dyDescent="0.2">
      <c r="A83" s="18" t="s">
        <v>160</v>
      </c>
      <c r="B83" s="19">
        <v>-0.54685244342150929</v>
      </c>
    </row>
    <row r="84" spans="1:2" x14ac:dyDescent="0.2">
      <c r="A84" s="18" t="s">
        <v>194</v>
      </c>
      <c r="B84" s="19">
        <v>-0.55315403266877183</v>
      </c>
    </row>
    <row r="85" spans="1:2" x14ac:dyDescent="0.2">
      <c r="A85" s="18" t="s">
        <v>47</v>
      </c>
      <c r="B85" s="19">
        <v>-0.57691884707805008</v>
      </c>
    </row>
    <row r="86" spans="1:2" x14ac:dyDescent="0.2">
      <c r="A86" s="18" t="s">
        <v>336</v>
      </c>
      <c r="B86" s="19">
        <v>-0.68045245557247347</v>
      </c>
    </row>
    <row r="87" spans="1:2" x14ac:dyDescent="0.2">
      <c r="A87" s="18" t="s">
        <v>188</v>
      </c>
      <c r="B87" s="19">
        <v>-0.68338035955215071</v>
      </c>
    </row>
    <row r="88" spans="1:2" x14ac:dyDescent="0.2">
      <c r="A88" s="18" t="s">
        <v>225</v>
      </c>
      <c r="B88" s="19">
        <v>-0.71910453755966974</v>
      </c>
    </row>
    <row r="89" spans="1:2" x14ac:dyDescent="0.2">
      <c r="A89" s="18" t="s">
        <v>185</v>
      </c>
      <c r="B89" s="19">
        <v>-0.78212130770892452</v>
      </c>
    </row>
    <row r="90" spans="1:2" x14ac:dyDescent="0.2">
      <c r="A90" s="18" t="s">
        <v>89</v>
      </c>
      <c r="B90" s="19">
        <v>-0.900928481555899</v>
      </c>
    </row>
    <row r="91" spans="1:2" x14ac:dyDescent="0.2">
      <c r="A91" s="18" t="s">
        <v>165</v>
      </c>
      <c r="B91" s="19">
        <v>-0.94246774241635956</v>
      </c>
    </row>
    <row r="92" spans="1:2" x14ac:dyDescent="0.2">
      <c r="A92" s="18" t="s">
        <v>249</v>
      </c>
      <c r="B92" s="19">
        <v>-0.96153848209572368</v>
      </c>
    </row>
    <row r="93" spans="1:2" x14ac:dyDescent="0.2">
      <c r="A93" s="18" t="s">
        <v>190</v>
      </c>
      <c r="B93" s="19">
        <v>-0.96771329548604024</v>
      </c>
    </row>
    <row r="94" spans="1:2" x14ac:dyDescent="0.2">
      <c r="A94" s="18" t="s">
        <v>91</v>
      </c>
      <c r="B94" s="19">
        <v>-1.1206073927720559</v>
      </c>
    </row>
    <row r="95" spans="1:2" x14ac:dyDescent="0.2">
      <c r="A95" s="18" t="s">
        <v>92</v>
      </c>
      <c r="B95" s="19">
        <v>-1.2083518444026897</v>
      </c>
    </row>
    <row r="96" spans="1:2" x14ac:dyDescent="0.2">
      <c r="A96" s="18" t="s">
        <v>86</v>
      </c>
      <c r="B96" s="19">
        <v>-1.4826931826125929</v>
      </c>
    </row>
    <row r="97" spans="1:2" x14ac:dyDescent="0.2">
      <c r="A97" s="18" t="s">
        <v>64</v>
      </c>
      <c r="B97" s="19">
        <v>-1.4828717783772352</v>
      </c>
    </row>
    <row r="98" spans="1:2" x14ac:dyDescent="0.2">
      <c r="A98" s="18" t="s">
        <v>97</v>
      </c>
      <c r="B98" s="19">
        <v>-1.570831566183756</v>
      </c>
    </row>
    <row r="99" spans="1:2" x14ac:dyDescent="0.2">
      <c r="A99" s="18" t="s">
        <v>94</v>
      </c>
      <c r="B99" s="19">
        <v>-1.6643318566329397</v>
      </c>
    </row>
    <row r="100" spans="1:2" x14ac:dyDescent="0.2">
      <c r="A100" s="18" t="s">
        <v>174</v>
      </c>
      <c r="B100" s="19">
        <v>-1.9003935748969525</v>
      </c>
    </row>
    <row r="101" spans="1:2" x14ac:dyDescent="0.2">
      <c r="A101" s="18" t="s">
        <v>56</v>
      </c>
      <c r="B101" s="19">
        <v>-2.0428775126440541</v>
      </c>
    </row>
    <row r="102" spans="1:2" x14ac:dyDescent="0.2">
      <c r="A102" s="18" t="s">
        <v>161</v>
      </c>
      <c r="B102" s="19">
        <v>-2.0798328642228321</v>
      </c>
    </row>
    <row r="103" spans="1:2" x14ac:dyDescent="0.2">
      <c r="A103" s="18" t="s">
        <v>186</v>
      </c>
      <c r="B103" s="19">
        <v>-2.1387525382697277</v>
      </c>
    </row>
    <row r="104" spans="1:2" x14ac:dyDescent="0.2">
      <c r="A104" s="18" t="s">
        <v>74</v>
      </c>
      <c r="B104" s="19">
        <v>-2.1980458081644279</v>
      </c>
    </row>
    <row r="105" spans="1:2" x14ac:dyDescent="0.2">
      <c r="A105" s="18" t="s">
        <v>75</v>
      </c>
      <c r="B105" s="19">
        <v>-2.2055893517718537</v>
      </c>
    </row>
    <row r="106" spans="1:2" x14ac:dyDescent="0.2">
      <c r="A106" s="18" t="s">
        <v>261</v>
      </c>
      <c r="B106" s="19">
        <v>-2.3214648942478866</v>
      </c>
    </row>
    <row r="107" spans="1:2" x14ac:dyDescent="0.2">
      <c r="A107" s="18" t="s">
        <v>100</v>
      </c>
      <c r="B107" s="19">
        <v>-2.5062987320001562</v>
      </c>
    </row>
    <row r="108" spans="1:2" x14ac:dyDescent="0.2">
      <c r="A108" s="18" t="s">
        <v>157</v>
      </c>
      <c r="B108" s="19">
        <v>-2.5223630576304763</v>
      </c>
    </row>
    <row r="109" spans="1:2" x14ac:dyDescent="0.2">
      <c r="A109" s="18" t="s">
        <v>183</v>
      </c>
      <c r="B109" s="19">
        <v>-2.6294848153180888</v>
      </c>
    </row>
    <row r="110" spans="1:2" x14ac:dyDescent="0.2">
      <c r="A110" s="18" t="s">
        <v>171</v>
      </c>
      <c r="B110" s="19">
        <v>-2.6707279453785304</v>
      </c>
    </row>
    <row r="111" spans="1:2" x14ac:dyDescent="0.2">
      <c r="A111" s="18" t="s">
        <v>181</v>
      </c>
      <c r="B111" s="19">
        <v>-3.1655639180001649</v>
      </c>
    </row>
    <row r="112" spans="1:2" x14ac:dyDescent="0.2">
      <c r="A112" s="18" t="s">
        <v>175</v>
      </c>
      <c r="B112" s="19">
        <v>-3.2305572478787021</v>
      </c>
    </row>
    <row r="113" spans="1:2" x14ac:dyDescent="0.2">
      <c r="A113" s="18" t="s">
        <v>101</v>
      </c>
      <c r="B113" s="19">
        <v>-3.2914739001680573</v>
      </c>
    </row>
    <row r="114" spans="1:2" x14ac:dyDescent="0.2">
      <c r="A114" s="18" t="s">
        <v>166</v>
      </c>
      <c r="B114" s="19">
        <v>-3.3100728299565767</v>
      </c>
    </row>
    <row r="115" spans="1:2" x14ac:dyDescent="0.2">
      <c r="A115" s="18" t="s">
        <v>105</v>
      </c>
      <c r="B115" s="19">
        <v>-3.5618603314166344</v>
      </c>
    </row>
    <row r="116" spans="1:2" x14ac:dyDescent="0.2">
      <c r="A116" s="18" t="s">
        <v>65</v>
      </c>
      <c r="B116" s="19">
        <v>-3.6119977064464974</v>
      </c>
    </row>
    <row r="117" spans="1:2" x14ac:dyDescent="0.2">
      <c r="A117" s="18" t="s">
        <v>98</v>
      </c>
      <c r="B117" s="19">
        <v>-3.6705491288313778</v>
      </c>
    </row>
    <row r="118" spans="1:2" x14ac:dyDescent="0.2">
      <c r="A118" s="18" t="s">
        <v>173</v>
      </c>
      <c r="B118" s="19">
        <v>-3.7465719431687226</v>
      </c>
    </row>
    <row r="119" spans="1:2" x14ac:dyDescent="0.2">
      <c r="A119" s="18" t="s">
        <v>60</v>
      </c>
      <c r="B119" s="21">
        <v>-4.0520811994429859</v>
      </c>
    </row>
    <row r="120" spans="1:2" x14ac:dyDescent="0.2">
      <c r="A120" s="18" t="s">
        <v>53</v>
      </c>
      <c r="B120" s="19">
        <v>-4.2756904345374247</v>
      </c>
    </row>
    <row r="121" spans="1:2" x14ac:dyDescent="0.2">
      <c r="A121" s="18" t="s">
        <v>201</v>
      </c>
      <c r="B121" s="19">
        <v>-4.5381213048967766</v>
      </c>
    </row>
    <row r="122" spans="1:2" x14ac:dyDescent="0.2">
      <c r="A122" s="18" t="s">
        <v>234</v>
      </c>
      <c r="B122" s="19">
        <v>-4.6193531452454408</v>
      </c>
    </row>
    <row r="123" spans="1:2" x14ac:dyDescent="0.2">
      <c r="A123" s="18" t="s">
        <v>102</v>
      </c>
      <c r="B123" s="19">
        <v>-4.7914429174687339</v>
      </c>
    </row>
    <row r="124" spans="1:2" x14ac:dyDescent="0.2">
      <c r="A124" s="18" t="s">
        <v>180</v>
      </c>
      <c r="B124" s="21">
        <v>-5.1435595618774341</v>
      </c>
    </row>
    <row r="125" spans="1:2" x14ac:dyDescent="0.2">
      <c r="A125" s="18" t="s">
        <v>184</v>
      </c>
      <c r="B125" s="19">
        <v>-5.7664445212067221</v>
      </c>
    </row>
    <row r="126" spans="1:2" x14ac:dyDescent="0.2">
      <c r="A126" s="18" t="s">
        <v>149</v>
      </c>
      <c r="B126" s="19">
        <v>-6.1133235877702345</v>
      </c>
    </row>
    <row r="127" spans="1:2" x14ac:dyDescent="0.2">
      <c r="A127" s="18" t="s">
        <v>93</v>
      </c>
      <c r="B127" s="19">
        <v>-6.2062182792231511</v>
      </c>
    </row>
    <row r="128" spans="1:2" x14ac:dyDescent="0.2">
      <c r="A128" s="18" t="s">
        <v>223</v>
      </c>
      <c r="B128" s="19">
        <v>-6.550504643647078</v>
      </c>
    </row>
    <row r="129" spans="1:2" x14ac:dyDescent="0.2">
      <c r="A129" s="18" t="s">
        <v>55</v>
      </c>
      <c r="B129" s="19">
        <v>-6.551438362365464</v>
      </c>
    </row>
    <row r="130" spans="1:2" x14ac:dyDescent="0.2">
      <c r="A130" s="18" t="s">
        <v>7</v>
      </c>
      <c r="B130" s="19">
        <v>-7.6735508733921352</v>
      </c>
    </row>
    <row r="131" spans="1:2" x14ac:dyDescent="0.2">
      <c r="A131" s="18" t="s">
        <v>73</v>
      </c>
      <c r="B131" s="19">
        <v>-8.8746889141063239</v>
      </c>
    </row>
    <row r="132" spans="1:2" x14ac:dyDescent="0.2">
      <c r="A132" s="18" t="s">
        <v>151</v>
      </c>
      <c r="B132" s="21">
        <v>-8.9632032240721546</v>
      </c>
    </row>
    <row r="133" spans="1:2" x14ac:dyDescent="0.2">
      <c r="A133" s="18" t="s">
        <v>108</v>
      </c>
      <c r="B133" s="19">
        <v>-9.327354695332513</v>
      </c>
    </row>
    <row r="134" spans="1:2" x14ac:dyDescent="0.2">
      <c r="A134" s="18" t="s">
        <v>109</v>
      </c>
      <c r="B134" s="19">
        <v>-9.327354695332513</v>
      </c>
    </row>
    <row r="135" spans="1:2" x14ac:dyDescent="0.2">
      <c r="A135" s="18" t="s">
        <v>110</v>
      </c>
      <c r="B135" s="19">
        <v>-9.327354695332513</v>
      </c>
    </row>
    <row r="136" spans="1:2" x14ac:dyDescent="0.2">
      <c r="A136" s="18" t="s">
        <v>106</v>
      </c>
      <c r="B136" s="19">
        <v>-9.3273608974415474</v>
      </c>
    </row>
    <row r="137" spans="1:2" x14ac:dyDescent="0.2">
      <c r="A137" s="18" t="s">
        <v>107</v>
      </c>
      <c r="B137" s="19">
        <v>-9.3426692644892935</v>
      </c>
    </row>
    <row r="138" spans="1:2" x14ac:dyDescent="0.2">
      <c r="A138" s="18" t="s">
        <v>112</v>
      </c>
      <c r="B138" s="19">
        <v>-10.037484222887239</v>
      </c>
    </row>
    <row r="139" spans="1:2" x14ac:dyDescent="0.2">
      <c r="A139" s="18" t="s">
        <v>113</v>
      </c>
      <c r="B139" s="19">
        <v>-10.037484222887239</v>
      </c>
    </row>
    <row r="140" spans="1:2" x14ac:dyDescent="0.2">
      <c r="A140" s="18" t="s">
        <v>114</v>
      </c>
      <c r="B140" s="19">
        <v>-10.037484222887239</v>
      </c>
    </row>
    <row r="141" spans="1:2" x14ac:dyDescent="0.2">
      <c r="A141" s="18" t="s">
        <v>115</v>
      </c>
      <c r="B141" s="19">
        <v>-10.037484222887239</v>
      </c>
    </row>
    <row r="142" spans="1:2" x14ac:dyDescent="0.2">
      <c r="A142" s="18" t="s">
        <v>12</v>
      </c>
      <c r="B142" s="19">
        <v>-10.15655213149148</v>
      </c>
    </row>
    <row r="143" spans="1:2" x14ac:dyDescent="0.2">
      <c r="A143" s="18" t="s">
        <v>111</v>
      </c>
      <c r="B143" s="19">
        <v>-11.00955974448334</v>
      </c>
    </row>
    <row r="144" spans="1:2" x14ac:dyDescent="0.2">
      <c r="A144" s="18" t="s">
        <v>123</v>
      </c>
      <c r="B144" s="19">
        <v>-11.339689689562269</v>
      </c>
    </row>
    <row r="145" spans="1:2" x14ac:dyDescent="0.2">
      <c r="A145" s="18" t="s">
        <v>116</v>
      </c>
      <c r="B145" s="19">
        <v>-12.249908303182261</v>
      </c>
    </row>
    <row r="146" spans="1:2" x14ac:dyDescent="0.2">
      <c r="A146" s="18" t="s">
        <v>117</v>
      </c>
      <c r="B146" s="19">
        <v>-12.249908303182261</v>
      </c>
    </row>
    <row r="147" spans="1:2" x14ac:dyDescent="0.2">
      <c r="A147" s="18" t="s">
        <v>118</v>
      </c>
      <c r="B147" s="19">
        <v>-12.249908303182261</v>
      </c>
    </row>
    <row r="148" spans="1:2" x14ac:dyDescent="0.2">
      <c r="A148" s="18" t="s">
        <v>119</v>
      </c>
      <c r="B148" s="19">
        <v>-12.249908303182261</v>
      </c>
    </row>
    <row r="149" spans="1:2" x14ac:dyDescent="0.2">
      <c r="A149" s="18" t="s">
        <v>120</v>
      </c>
      <c r="B149" s="19">
        <v>-12.254486322208928</v>
      </c>
    </row>
    <row r="150" spans="1:2" x14ac:dyDescent="0.2">
      <c r="A150" s="18" t="s">
        <v>246</v>
      </c>
      <c r="B150" s="19">
        <v>-13.540307700588178</v>
      </c>
    </row>
    <row r="151" spans="1:2" x14ac:dyDescent="0.2">
      <c r="A151" s="18" t="s">
        <v>330</v>
      </c>
      <c r="B151" s="19">
        <v>-14.779015540378168</v>
      </c>
    </row>
    <row r="152" spans="1:2" x14ac:dyDescent="0.2">
      <c r="A152" s="18" t="s">
        <v>121</v>
      </c>
      <c r="B152" s="19">
        <v>-16.507882975907705</v>
      </c>
    </row>
    <row r="153" spans="1:2" x14ac:dyDescent="0.2">
      <c r="A153" s="18" t="s">
        <v>122</v>
      </c>
      <c r="B153" s="19">
        <v>-16.507882975907705</v>
      </c>
    </row>
    <row r="154" spans="1:2" x14ac:dyDescent="0.2">
      <c r="A154" s="18" t="s">
        <v>129</v>
      </c>
      <c r="B154" s="19">
        <v>-16.706254007217165</v>
      </c>
    </row>
    <row r="155" spans="1:2" x14ac:dyDescent="0.2">
      <c r="A155" s="18" t="s">
        <v>125</v>
      </c>
      <c r="B155" s="19">
        <v>-18.536064109521551</v>
      </c>
    </row>
    <row r="156" spans="1:2" x14ac:dyDescent="0.2">
      <c r="A156" s="18" t="s">
        <v>126</v>
      </c>
      <c r="B156" s="19">
        <v>-18.536064170794816</v>
      </c>
    </row>
    <row r="157" spans="1:2" x14ac:dyDescent="0.2">
      <c r="A157" s="18" t="s">
        <v>128</v>
      </c>
      <c r="B157" s="19">
        <v>-21.614091148584219</v>
      </c>
    </row>
    <row r="158" spans="1:2" x14ac:dyDescent="0.2">
      <c r="A158" s="18" t="s">
        <v>124</v>
      </c>
      <c r="B158" s="19">
        <v>-22.010473168637571</v>
      </c>
    </row>
    <row r="159" spans="1:2" x14ac:dyDescent="0.2">
      <c r="A159" s="18" t="s">
        <v>127</v>
      </c>
      <c r="B159" s="19">
        <v>-22.158416767397284</v>
      </c>
    </row>
    <row r="160" spans="1:2" x14ac:dyDescent="0.2">
      <c r="A160" s="18" t="s">
        <v>130</v>
      </c>
      <c r="B160" s="19">
        <v>-24.714752363621908</v>
      </c>
    </row>
    <row r="161" spans="1:2" x14ac:dyDescent="0.2">
      <c r="A161" s="18" t="s">
        <v>84</v>
      </c>
      <c r="B161" s="19">
        <v>-28.896967292132103</v>
      </c>
    </row>
    <row r="162" spans="1:2" x14ac:dyDescent="0.2">
      <c r="A162" s="18" t="s">
        <v>199</v>
      </c>
      <c r="B162" s="19">
        <v>-32.703396482011918</v>
      </c>
    </row>
    <row r="163" spans="1:2" x14ac:dyDescent="0.2">
      <c r="A163" s="18" t="s">
        <v>103</v>
      </c>
      <c r="B163" s="19">
        <v>-33.065333408946266</v>
      </c>
    </row>
    <row r="164" spans="1:2" x14ac:dyDescent="0.2">
      <c r="A164" s="18" t="s">
        <v>450</v>
      </c>
      <c r="B164" s="19">
        <v>-34.456577825049557</v>
      </c>
    </row>
    <row r="165" spans="1:2" x14ac:dyDescent="0.2">
      <c r="A165" s="18" t="s">
        <v>133</v>
      </c>
      <c r="B165" s="19">
        <v>-40.149938024619281</v>
      </c>
    </row>
    <row r="166" spans="1:2" x14ac:dyDescent="0.2">
      <c r="A166" s="18" t="s">
        <v>131</v>
      </c>
      <c r="B166" s="19">
        <v>-40.833028636310097</v>
      </c>
    </row>
    <row r="167" spans="1:2" x14ac:dyDescent="0.2">
      <c r="A167" s="18" t="s">
        <v>132</v>
      </c>
      <c r="B167" s="19">
        <v>-43.527658522283673</v>
      </c>
    </row>
    <row r="168" spans="1:2" x14ac:dyDescent="0.2">
      <c r="A168" s="18" t="s">
        <v>104</v>
      </c>
      <c r="B168" s="19">
        <v>-46.964020773380376</v>
      </c>
    </row>
    <row r="169" spans="1:2" x14ac:dyDescent="0.2">
      <c r="A169" s="18" t="s">
        <v>99</v>
      </c>
      <c r="B169" s="19">
        <v>-51.464397834866155</v>
      </c>
    </row>
    <row r="170" spans="1:2" x14ac:dyDescent="0.2">
      <c r="A170" s="18" t="s">
        <v>134</v>
      </c>
      <c r="B170" s="19">
        <v>-53.34836509426593</v>
      </c>
    </row>
    <row r="171" spans="1:2" x14ac:dyDescent="0.2">
      <c r="A171" s="18" t="s">
        <v>215</v>
      </c>
      <c r="B171" s="19">
        <v>-71.844099335682884</v>
      </c>
    </row>
    <row r="172" spans="1:2" x14ac:dyDescent="0.2">
      <c r="A172" s="18" t="s">
        <v>139</v>
      </c>
      <c r="B172" s="19">
        <v>-74.793674264568835</v>
      </c>
    </row>
    <row r="173" spans="1:2" x14ac:dyDescent="0.2">
      <c r="A173" s="18" t="s">
        <v>135</v>
      </c>
      <c r="B173" s="19">
        <v>-85.593022377120477</v>
      </c>
    </row>
    <row r="174" spans="1:2" x14ac:dyDescent="0.2">
      <c r="A174" s="18" t="s">
        <v>136</v>
      </c>
      <c r="B174" s="19">
        <v>-85.593022377120477</v>
      </c>
    </row>
    <row r="175" spans="1:2" x14ac:dyDescent="0.2">
      <c r="A175" s="18" t="s">
        <v>150</v>
      </c>
      <c r="B175" s="19">
        <v>-90.594039320092023</v>
      </c>
    </row>
    <row r="176" spans="1:2" x14ac:dyDescent="0.2">
      <c r="A176" s="18" t="s">
        <v>335</v>
      </c>
      <c r="B176" s="19">
        <v>-91.29524159963087</v>
      </c>
    </row>
    <row r="177" spans="1:2" x14ac:dyDescent="0.2">
      <c r="A177" s="18" t="s">
        <v>138</v>
      </c>
      <c r="B177" s="19">
        <v>-95.004273934687802</v>
      </c>
    </row>
    <row r="178" spans="1:2" x14ac:dyDescent="0.2">
      <c r="A178" s="18" t="s">
        <v>137</v>
      </c>
      <c r="B178" s="19">
        <v>-95.015019023257622</v>
      </c>
    </row>
    <row r="179" spans="1:2" x14ac:dyDescent="0.2">
      <c r="A179" s="18" t="s">
        <v>140</v>
      </c>
      <c r="B179" s="19">
        <v>-126.67236560941767</v>
      </c>
    </row>
    <row r="180" spans="1:2" x14ac:dyDescent="0.2">
      <c r="A180" s="18" t="s">
        <v>141</v>
      </c>
      <c r="B180" s="19">
        <v>-128.62156326041136</v>
      </c>
    </row>
    <row r="181" spans="1:2" x14ac:dyDescent="0.2">
      <c r="A181" s="18" t="s">
        <v>142</v>
      </c>
      <c r="B181" s="19">
        <v>-171.18604550041832</v>
      </c>
    </row>
    <row r="182" spans="1:2" x14ac:dyDescent="0.2">
      <c r="A182" s="18" t="s">
        <v>143</v>
      </c>
      <c r="B182" s="19">
        <v>-172.28582118031488</v>
      </c>
    </row>
    <row r="183" spans="1:2" x14ac:dyDescent="0.2">
      <c r="A183" s="18" t="s">
        <v>4</v>
      </c>
      <c r="B183" s="19">
        <v>-196.91277382181337</v>
      </c>
    </row>
  </sheetData>
  <sortState ref="A9:B183">
    <sortCondition descending="1" ref="B9:B18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F25E-F9C0-4389-A6A7-FF591F22FDFF}">
  <dimension ref="A2:F10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 ca="1">Índice!A8</f>
        <v>MÊS DE CRÉDITO: Junho de 2022</v>
      </c>
      <c r="C2" s="10"/>
      <c r="F2" s="10"/>
    </row>
    <row r="3" spans="1:6" ht="15" customHeight="1" x14ac:dyDescent="0.2">
      <c r="B3" s="15" t="str">
        <f ca="1">Índice!A9</f>
        <v>MÊS DE COMPETÊNCIA: Abril de 2022</v>
      </c>
      <c r="C3" s="10"/>
      <c r="F3" s="10"/>
    </row>
    <row r="5" spans="1:6" x14ac:dyDescent="0.2">
      <c r="A5" s="15" t="s">
        <v>468</v>
      </c>
    </row>
    <row r="6" spans="1:6" x14ac:dyDescent="0.2">
      <c r="A6" s="13" t="s">
        <v>469</v>
      </c>
    </row>
    <row r="8" spans="1:6" x14ac:dyDescent="0.2">
      <c r="A8" s="16" t="s">
        <v>3</v>
      </c>
      <c r="B8" s="17" t="s">
        <v>299</v>
      </c>
    </row>
    <row r="9" spans="1:6" x14ac:dyDescent="0.2">
      <c r="A9" s="11" t="s">
        <v>21</v>
      </c>
      <c r="B9" s="12">
        <v>215468.26</v>
      </c>
    </row>
    <row r="10" spans="1:6" x14ac:dyDescent="0.2">
      <c r="A10" s="18" t="s">
        <v>227</v>
      </c>
      <c r="B10" s="19">
        <v>-215468.26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2791-C5D0-412C-B9CB-77E0E7E1AEAD}">
  <dimension ref="A2:F440"/>
  <sheetViews>
    <sheetView workbookViewId="0">
      <selection activeCell="C323" sqref="C323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Junho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Abril de 2022</v>
      </c>
      <c r="C3" s="15"/>
      <c r="D3" s="15"/>
      <c r="F3" s="10"/>
    </row>
    <row r="5" spans="1:6" x14ac:dyDescent="0.2">
      <c r="A5" s="15" t="s">
        <v>545</v>
      </c>
    </row>
    <row r="6" spans="1:6" x14ac:dyDescent="0.2">
      <c r="A6" s="13" t="s">
        <v>546</v>
      </c>
    </row>
    <row r="8" spans="1:6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6" x14ac:dyDescent="0.2">
      <c r="A9" s="18" t="s">
        <v>547</v>
      </c>
      <c r="B9" s="19">
        <v>713.79707211091693</v>
      </c>
      <c r="C9" s="19">
        <v>504.91671353407395</v>
      </c>
      <c r="D9" s="19">
        <f ca="1">SUM(B9:C9)</f>
        <v>1218.7137856449908</v>
      </c>
    </row>
    <row r="11" spans="1:6" x14ac:dyDescent="0.2">
      <c r="A11" s="16" t="s">
        <v>3</v>
      </c>
      <c r="B11" s="17" t="s">
        <v>538</v>
      </c>
      <c r="C11" s="17" t="s">
        <v>539</v>
      </c>
      <c r="D11" s="17" t="s">
        <v>540</v>
      </c>
    </row>
    <row r="12" spans="1:6" x14ac:dyDescent="0.2">
      <c r="A12" s="18" t="s">
        <v>77</v>
      </c>
      <c r="B12" s="19">
        <v>19.96891028999563</v>
      </c>
      <c r="C12" s="19">
        <v>252.48927525184834</v>
      </c>
      <c r="D12" s="19">
        <f ca="1">SUM(B12:C12)</f>
        <v>272.45818554184399</v>
      </c>
    </row>
    <row r="13" spans="1:6" x14ac:dyDescent="0.2">
      <c r="A13" s="18" t="s">
        <v>335</v>
      </c>
      <c r="B13" s="19">
        <v>19.793333022139812</v>
      </c>
      <c r="C13" s="19">
        <v>137.20159960640498</v>
      </c>
      <c r="D13" s="19">
        <f ca="1">SUM(B13:C13)</f>
        <v>156.9949326285448</v>
      </c>
    </row>
    <row r="14" spans="1:6" x14ac:dyDescent="0.2">
      <c r="A14" s="18" t="s">
        <v>139</v>
      </c>
      <c r="B14" s="19">
        <v>142.93499169003923</v>
      </c>
      <c r="C14" s="19">
        <v>8.1183337092472847</v>
      </c>
      <c r="D14" s="19">
        <f ca="1">SUM(B14:C14)</f>
        <v>151.05332539928651</v>
      </c>
    </row>
    <row r="15" spans="1:6" x14ac:dyDescent="0.2">
      <c r="A15" s="18" t="s">
        <v>364</v>
      </c>
      <c r="B15" s="19">
        <v>18.308833045479329</v>
      </c>
      <c r="C15" s="19">
        <v>58.501084809516719</v>
      </c>
      <c r="D15" s="19">
        <f ca="1">SUM(B15:C15)</f>
        <v>76.809917854996044</v>
      </c>
    </row>
    <row r="16" spans="1:6" x14ac:dyDescent="0.2">
      <c r="A16" s="18" t="s">
        <v>336</v>
      </c>
      <c r="B16" s="19">
        <v>14.350166441051362</v>
      </c>
      <c r="C16" s="19">
        <v>48.415502460771116</v>
      </c>
      <c r="D16" s="19">
        <f ca="1">SUM(B16:C16)</f>
        <v>62.76566890182248</v>
      </c>
    </row>
    <row r="17" spans="1:4" x14ac:dyDescent="0.2">
      <c r="A17" s="18" t="s">
        <v>140</v>
      </c>
      <c r="B17" s="19">
        <v>21.348446493120949</v>
      </c>
      <c r="C17" s="19">
        <v>10.466363838191976</v>
      </c>
      <c r="D17" s="19">
        <f ca="1">SUM(B17:C17)</f>
        <v>31.814810331312927</v>
      </c>
    </row>
    <row r="18" spans="1:4" x14ac:dyDescent="0.2">
      <c r="A18" s="18" t="s">
        <v>133</v>
      </c>
      <c r="B18" s="19">
        <v>21.348446493120949</v>
      </c>
      <c r="C18" s="19">
        <v>5.3209908670446193</v>
      </c>
      <c r="D18" s="19">
        <f ca="1">SUM(B18:C18)</f>
        <v>26.669437360165567</v>
      </c>
    </row>
    <row r="19" spans="1:4" x14ac:dyDescent="0.2">
      <c r="A19" s="18" t="s">
        <v>215</v>
      </c>
      <c r="B19" s="19">
        <v>14.915613260925511</v>
      </c>
      <c r="C19" s="19">
        <v>8.3401698903441535</v>
      </c>
      <c r="D19" s="19">
        <f ca="1">SUM(B19:C19)</f>
        <v>23.255783151269664</v>
      </c>
    </row>
    <row r="20" spans="1:4" x14ac:dyDescent="0.2">
      <c r="A20" s="18" t="s">
        <v>138</v>
      </c>
      <c r="B20" s="19">
        <v>14.844999766604859</v>
      </c>
      <c r="C20" s="19">
        <v>7.8497728852853887</v>
      </c>
      <c r="D20" s="19">
        <f ca="1">SUM(B20:C20)</f>
        <v>22.694772651890247</v>
      </c>
    </row>
    <row r="21" spans="1:4" x14ac:dyDescent="0.2">
      <c r="A21" s="18" t="s">
        <v>129</v>
      </c>
      <c r="B21" s="19">
        <v>19.96891028999563</v>
      </c>
      <c r="C21" s="19">
        <v>2.6735420786533624</v>
      </c>
      <c r="D21" s="19">
        <f ca="1">SUM(B21:C21)</f>
        <v>22.642452368648993</v>
      </c>
    </row>
    <row r="22" spans="1:4" x14ac:dyDescent="0.2">
      <c r="A22" s="18" t="s">
        <v>113</v>
      </c>
      <c r="B22" s="19">
        <v>20.795662730790493</v>
      </c>
      <c r="C22" s="19">
        <v>1.3302476901955278</v>
      </c>
      <c r="D22" s="19">
        <f ca="1">SUM(B22:C22)</f>
        <v>22.12591042098602</v>
      </c>
    </row>
    <row r="23" spans="1:4" x14ac:dyDescent="0.2">
      <c r="A23" s="18" t="s">
        <v>143</v>
      </c>
      <c r="B23" s="19">
        <v>1.5551134709811363</v>
      </c>
      <c r="C23" s="19">
        <v>20.28100273663275</v>
      </c>
      <c r="D23" s="19">
        <f ca="1">SUM(B23:C23)</f>
        <v>21.836116207613887</v>
      </c>
    </row>
    <row r="24" spans="1:4" x14ac:dyDescent="0.2">
      <c r="A24" s="18" t="s">
        <v>114</v>
      </c>
      <c r="B24" s="19">
        <v>19.793333022139812</v>
      </c>
      <c r="C24" s="19">
        <v>1.3302476901955278</v>
      </c>
      <c r="D24" s="19">
        <f ca="1">SUM(B24:C24)</f>
        <v>21.12358071233534</v>
      </c>
    </row>
    <row r="25" spans="1:4" x14ac:dyDescent="0.2">
      <c r="A25" s="18" t="s">
        <v>142</v>
      </c>
      <c r="B25" s="19">
        <v>1.5551134709811363</v>
      </c>
      <c r="C25" s="19">
        <v>18.073305692301798</v>
      </c>
      <c r="D25" s="19">
        <f ca="1">SUM(B25:C25)</f>
        <v>19.628419163282935</v>
      </c>
    </row>
    <row r="26" spans="1:4" x14ac:dyDescent="0.2">
      <c r="A26" s="18" t="s">
        <v>123</v>
      </c>
      <c r="B26" s="19">
        <v>18.161015305296246</v>
      </c>
      <c r="C26" s="19">
        <v>1.462582900545256</v>
      </c>
      <c r="D26" s="19">
        <f ca="1">SUM(B26:C26)</f>
        <v>19.623598205841503</v>
      </c>
    </row>
    <row r="27" spans="1:4" x14ac:dyDescent="0.2">
      <c r="A27" s="18" t="s">
        <v>4</v>
      </c>
      <c r="B27" s="19">
        <v>18.874279865353472</v>
      </c>
      <c r="C27" s="19">
        <v>0</v>
      </c>
      <c r="D27" s="19">
        <f ca="1">SUM(B27:C27)</f>
        <v>18.874279865353472</v>
      </c>
    </row>
    <row r="28" spans="1:4" x14ac:dyDescent="0.2">
      <c r="A28" s="18" t="s">
        <v>569</v>
      </c>
      <c r="B28" s="19">
        <v>18.803666371032818</v>
      </c>
      <c r="C28" s="19">
        <v>0</v>
      </c>
      <c r="D28" s="19">
        <f ca="1">SUM(B28:C28)</f>
        <v>18.803666371032818</v>
      </c>
    </row>
    <row r="29" spans="1:4" x14ac:dyDescent="0.2">
      <c r="A29" s="18" t="s">
        <v>562</v>
      </c>
      <c r="B29" s="19">
        <v>18.308833045479329</v>
      </c>
      <c r="C29" s="19">
        <v>0</v>
      </c>
      <c r="D29" s="19">
        <f ca="1">SUM(B29:C29)</f>
        <v>18.308833045479329</v>
      </c>
    </row>
    <row r="30" spans="1:4" x14ac:dyDescent="0.2">
      <c r="A30" s="18" t="s">
        <v>552</v>
      </c>
      <c r="B30" s="19">
        <v>17.985438037440428</v>
      </c>
      <c r="C30" s="19">
        <v>0</v>
      </c>
      <c r="D30" s="19">
        <f ca="1">SUM(B30:C30)</f>
        <v>17.985438037440428</v>
      </c>
    </row>
    <row r="31" spans="1:4" x14ac:dyDescent="0.2">
      <c r="A31" s="18" t="s">
        <v>141</v>
      </c>
      <c r="B31" s="19">
        <v>1.5551134709811363</v>
      </c>
      <c r="C31" s="19">
        <v>15.621322112651432</v>
      </c>
      <c r="D31" s="19">
        <f ca="1">SUM(B31:C31)</f>
        <v>17.176435583632568</v>
      </c>
    </row>
    <row r="32" spans="1:4" x14ac:dyDescent="0.2">
      <c r="A32" s="18" t="s">
        <v>592</v>
      </c>
      <c r="B32" s="19">
        <v>14.613168405420346</v>
      </c>
      <c r="C32" s="19">
        <v>0</v>
      </c>
      <c r="D32" s="19">
        <f ca="1">SUM(B32:C32)</f>
        <v>14.613168405420346</v>
      </c>
    </row>
    <row r="33" spans="1:4" x14ac:dyDescent="0.2">
      <c r="A33" s="18" t="s">
        <v>338</v>
      </c>
      <c r="B33" s="19">
        <v>14.350166441051362</v>
      </c>
      <c r="C33" s="19">
        <v>0</v>
      </c>
      <c r="D33" s="19">
        <f ca="1">SUM(B33:C33)</f>
        <v>14.350166441051362</v>
      </c>
    </row>
    <row r="34" spans="1:4" x14ac:dyDescent="0.2">
      <c r="A34" s="18" t="s">
        <v>99</v>
      </c>
      <c r="B34" s="19">
        <v>13.360499789944374</v>
      </c>
      <c r="C34" s="19">
        <v>0</v>
      </c>
      <c r="D34" s="19">
        <f ca="1">SUM(B34:C34)</f>
        <v>13.360499789944374</v>
      </c>
    </row>
    <row r="35" spans="1:4" x14ac:dyDescent="0.2">
      <c r="A35" s="18" t="s">
        <v>104</v>
      </c>
      <c r="B35" s="19">
        <v>12.865666464390877</v>
      </c>
      <c r="C35" s="19">
        <v>0</v>
      </c>
      <c r="D35" s="19">
        <f ca="1">SUM(B35:C35)</f>
        <v>12.865666464390877</v>
      </c>
    </row>
    <row r="36" spans="1:4" x14ac:dyDescent="0.2">
      <c r="A36" s="18" t="s">
        <v>137</v>
      </c>
      <c r="B36" s="19">
        <v>3.3722696320200791</v>
      </c>
      <c r="C36" s="19">
        <v>7.8497728852853887</v>
      </c>
      <c r="D36" s="19">
        <f ca="1">SUM(B36:C36)</f>
        <v>11.222042517305468</v>
      </c>
    </row>
    <row r="37" spans="1:4" x14ac:dyDescent="0.2">
      <c r="A37" s="18" t="s">
        <v>555</v>
      </c>
      <c r="B37" s="19">
        <v>10.886333162176896</v>
      </c>
      <c r="C37" s="19">
        <v>0</v>
      </c>
      <c r="D37" s="19">
        <f ca="1">SUM(B37:C37)</f>
        <v>10.886333162176896</v>
      </c>
    </row>
    <row r="38" spans="1:4" x14ac:dyDescent="0.2">
      <c r="A38" s="18" t="s">
        <v>134</v>
      </c>
      <c r="B38" s="19">
        <v>1.5551134709811363</v>
      </c>
      <c r="C38" s="19">
        <v>8.435711742115501</v>
      </c>
      <c r="D38" s="19">
        <f ca="1">SUM(B38:C38)</f>
        <v>9.9908252130966382</v>
      </c>
    </row>
    <row r="39" spans="1:4" x14ac:dyDescent="0.2">
      <c r="A39" s="18" t="s">
        <v>135</v>
      </c>
      <c r="B39" s="19">
        <v>0</v>
      </c>
      <c r="C39" s="19">
        <v>9.0366527930196447</v>
      </c>
      <c r="D39" s="19">
        <f ca="1">SUM(B39:C39)</f>
        <v>9.0366527930196447</v>
      </c>
    </row>
    <row r="40" spans="1:4" x14ac:dyDescent="0.2">
      <c r="A40" s="18" t="s">
        <v>136</v>
      </c>
      <c r="B40" s="19">
        <v>0</v>
      </c>
      <c r="C40" s="19">
        <v>9.0366527930196447</v>
      </c>
      <c r="D40" s="19">
        <f ca="1">SUM(B40:C40)</f>
        <v>9.0366527930196447</v>
      </c>
    </row>
    <row r="41" spans="1:4" x14ac:dyDescent="0.2">
      <c r="A41" s="18" t="s">
        <v>131</v>
      </c>
      <c r="B41" s="19">
        <v>1.5551134709811363</v>
      </c>
      <c r="C41" s="19">
        <v>4.6259843309365918</v>
      </c>
      <c r="D41" s="19">
        <f ca="1">SUM(B41:C41)</f>
        <v>6.1810978019177281</v>
      </c>
    </row>
    <row r="42" spans="1:4" x14ac:dyDescent="0.2">
      <c r="A42" s="18" t="s">
        <v>112</v>
      </c>
      <c r="B42" s="19">
        <v>4.4963595093601061</v>
      </c>
      <c r="C42" s="19">
        <v>1.3302476901955278</v>
      </c>
      <c r="D42" s="19">
        <f ca="1">SUM(B42:C42)</f>
        <v>5.8266071995556334</v>
      </c>
    </row>
    <row r="43" spans="1:4" x14ac:dyDescent="0.2">
      <c r="A43" s="18" t="s">
        <v>115</v>
      </c>
      <c r="B43" s="19">
        <v>4.4963595093601061</v>
      </c>
      <c r="C43" s="19">
        <v>1.3302476901955278</v>
      </c>
      <c r="D43" s="19">
        <f ca="1">SUM(B43:C43)</f>
        <v>5.8266071995556334</v>
      </c>
    </row>
    <row r="44" spans="1:4" x14ac:dyDescent="0.2">
      <c r="A44" s="23" t="s">
        <v>88</v>
      </c>
      <c r="B44" s="19">
        <v>5.6018370294052309</v>
      </c>
      <c r="C44" s="19">
        <v>0</v>
      </c>
      <c r="D44" s="19">
        <f ca="1">SUM(B44:C44)</f>
        <v>5.6018370294052309</v>
      </c>
    </row>
    <row r="45" spans="1:4" x14ac:dyDescent="0.2">
      <c r="A45" s="18" t="s">
        <v>130</v>
      </c>
      <c r="B45" s="19">
        <v>1.5551134709811363</v>
      </c>
      <c r="C45" s="19">
        <v>3.3742846649674481</v>
      </c>
      <c r="D45" s="19">
        <f ca="1">SUM(B45:C45)</f>
        <v>4.9293981359485848</v>
      </c>
    </row>
    <row r="46" spans="1:4" x14ac:dyDescent="0.2">
      <c r="A46" s="18" t="s">
        <v>97</v>
      </c>
      <c r="B46" s="19">
        <v>4.6719367772159242</v>
      </c>
      <c r="C46" s="19">
        <v>0.24163911118392567</v>
      </c>
      <c r="D46" s="19">
        <f ca="1">SUM(B46:C46)</f>
        <v>4.9135758883998495</v>
      </c>
    </row>
    <row r="47" spans="1:4" x14ac:dyDescent="0.2">
      <c r="A47" s="23" t="s">
        <v>76</v>
      </c>
      <c r="B47" s="19">
        <v>4.6719367772159242</v>
      </c>
      <c r="C47" s="19">
        <v>2.8193356216575E-2</v>
      </c>
      <c r="D47" s="19">
        <f ca="1">SUM(B47:C47)</f>
        <v>4.7001301334324994</v>
      </c>
    </row>
    <row r="48" spans="1:4" x14ac:dyDescent="0.2">
      <c r="A48" s="18" t="s">
        <v>87</v>
      </c>
      <c r="B48" s="19">
        <v>4.4471188017479184</v>
      </c>
      <c r="C48" s="19">
        <v>6.7067183722949425E-2</v>
      </c>
      <c r="D48" s="19">
        <f ca="1">SUM(B48:C48)</f>
        <v>4.5141859854708679</v>
      </c>
    </row>
    <row r="49" spans="1:4" x14ac:dyDescent="0.2">
      <c r="A49" s="23" t="s">
        <v>549</v>
      </c>
      <c r="B49" s="19">
        <v>4.4963595093601061</v>
      </c>
      <c r="C49" s="19">
        <v>0</v>
      </c>
      <c r="D49" s="19">
        <f ca="1">SUM(B49:C49)</f>
        <v>4.4963595093601061</v>
      </c>
    </row>
    <row r="50" spans="1:4" x14ac:dyDescent="0.2">
      <c r="A50" s="18" t="s">
        <v>571</v>
      </c>
      <c r="B50" s="19">
        <v>4.4963595093601061</v>
      </c>
      <c r="C50" s="19">
        <v>0</v>
      </c>
      <c r="D50" s="19">
        <f ca="1">SUM(B50:C50)</f>
        <v>4.4963595093601061</v>
      </c>
    </row>
    <row r="51" spans="1:4" x14ac:dyDescent="0.2">
      <c r="A51" s="18" t="s">
        <v>575</v>
      </c>
      <c r="B51" s="19">
        <v>4.4963595093601061</v>
      </c>
      <c r="C51" s="19">
        <v>0</v>
      </c>
      <c r="D51" s="19">
        <f ca="1">SUM(B51:C51)</f>
        <v>4.4963595093601061</v>
      </c>
    </row>
    <row r="52" spans="1:4" x14ac:dyDescent="0.2">
      <c r="A52" s="18" t="s">
        <v>576</v>
      </c>
      <c r="B52" s="19">
        <v>4.4963595093601061</v>
      </c>
      <c r="C52" s="19">
        <v>0</v>
      </c>
      <c r="D52" s="19">
        <f ca="1">SUM(B52:C52)</f>
        <v>4.4963595093601061</v>
      </c>
    </row>
    <row r="53" spans="1:4" x14ac:dyDescent="0.2">
      <c r="A53" s="18" t="s">
        <v>577</v>
      </c>
      <c r="B53" s="19">
        <v>4.4963595093601061</v>
      </c>
      <c r="C53" s="19">
        <v>0</v>
      </c>
      <c r="D53" s="19">
        <f ca="1">SUM(B53:C53)</f>
        <v>4.4963595093601061</v>
      </c>
    </row>
    <row r="54" spans="1:4" x14ac:dyDescent="0.2">
      <c r="A54" s="18" t="s">
        <v>578</v>
      </c>
      <c r="B54" s="19">
        <v>4.4963595093601061</v>
      </c>
      <c r="C54" s="19">
        <v>0</v>
      </c>
      <c r="D54" s="19">
        <f ca="1">SUM(B54:C54)</f>
        <v>4.4963595093601061</v>
      </c>
    </row>
    <row r="55" spans="1:4" x14ac:dyDescent="0.2">
      <c r="A55" s="18" t="s">
        <v>587</v>
      </c>
      <c r="B55" s="19">
        <v>4.4963595093601061</v>
      </c>
      <c r="C55" s="19">
        <v>0</v>
      </c>
      <c r="D55" s="19">
        <f ca="1">SUM(B55:C55)</f>
        <v>4.4963595093601061</v>
      </c>
    </row>
    <row r="56" spans="1:4" x14ac:dyDescent="0.2">
      <c r="A56" s="18" t="s">
        <v>595</v>
      </c>
      <c r="B56" s="19">
        <v>4.4963595093601061</v>
      </c>
      <c r="C56" s="19">
        <v>0</v>
      </c>
      <c r="D56" s="19">
        <f ca="1">SUM(B56:C56)</f>
        <v>4.4963595093601061</v>
      </c>
    </row>
    <row r="57" spans="1:4" x14ac:dyDescent="0.2">
      <c r="A57" s="18" t="s">
        <v>582</v>
      </c>
      <c r="B57" s="19">
        <v>4.3839505216261028</v>
      </c>
      <c r="C57" s="19">
        <v>0</v>
      </c>
      <c r="D57" s="19">
        <f ca="1">SUM(B57:C57)</f>
        <v>4.3839505216261028</v>
      </c>
    </row>
    <row r="58" spans="1:4" x14ac:dyDescent="0.2">
      <c r="A58" s="18" t="s">
        <v>499</v>
      </c>
      <c r="B58" s="19">
        <v>4.2715415338921003</v>
      </c>
      <c r="C58" s="19">
        <v>0</v>
      </c>
      <c r="D58" s="19">
        <f ca="1">SUM(B58:C58)</f>
        <v>4.2715415338921003</v>
      </c>
    </row>
    <row r="59" spans="1:4" x14ac:dyDescent="0.2">
      <c r="A59" s="18" t="s">
        <v>126</v>
      </c>
      <c r="B59" s="19">
        <v>1.5551134709811363</v>
      </c>
      <c r="C59" s="19">
        <v>2.5307134987255857</v>
      </c>
      <c r="D59" s="19">
        <f ca="1">SUM(B59:C59)</f>
        <v>4.085826969706722</v>
      </c>
    </row>
    <row r="60" spans="1:4" x14ac:dyDescent="0.2">
      <c r="A60" s="23" t="s">
        <v>334</v>
      </c>
      <c r="B60" s="19">
        <v>4.0467235584240946</v>
      </c>
      <c r="C60" s="19">
        <v>0</v>
      </c>
      <c r="D60" s="19">
        <f ca="1">SUM(B60:C60)</f>
        <v>4.0467235584240946</v>
      </c>
    </row>
    <row r="61" spans="1:4" x14ac:dyDescent="0.2">
      <c r="A61" s="18" t="s">
        <v>565</v>
      </c>
      <c r="B61" s="19">
        <v>4.0467235584240946</v>
      </c>
      <c r="C61" s="19">
        <v>0</v>
      </c>
      <c r="D61" s="19">
        <f ca="1">SUM(B61:C61)</f>
        <v>4.0467235584240946</v>
      </c>
    </row>
    <row r="62" spans="1:4" x14ac:dyDescent="0.2">
      <c r="A62" s="18" t="s">
        <v>464</v>
      </c>
      <c r="B62" s="19">
        <v>4.0467235584240946</v>
      </c>
      <c r="C62" s="19">
        <v>0</v>
      </c>
      <c r="D62" s="19">
        <f ca="1">SUM(B62:C62)</f>
        <v>4.0467235584240946</v>
      </c>
    </row>
    <row r="63" spans="1:4" x14ac:dyDescent="0.2">
      <c r="A63" s="18" t="s">
        <v>132</v>
      </c>
      <c r="B63" s="19">
        <v>1.5551134709811363</v>
      </c>
      <c r="C63" s="19">
        <v>2.4739645905323888</v>
      </c>
      <c r="D63" s="19">
        <f ca="1">SUM(B63:C63)</f>
        <v>4.0290780615135251</v>
      </c>
    </row>
    <row r="64" spans="1:4" x14ac:dyDescent="0.2">
      <c r="A64" s="18" t="s">
        <v>591</v>
      </c>
      <c r="B64" s="19">
        <v>3.9343145706900926</v>
      </c>
      <c r="C64" s="19">
        <v>0</v>
      </c>
      <c r="D64" s="19">
        <f ca="1">SUM(B64:C64)</f>
        <v>3.9343145706900926</v>
      </c>
    </row>
    <row r="65" spans="1:4" x14ac:dyDescent="0.2">
      <c r="A65" s="18" t="s">
        <v>127</v>
      </c>
      <c r="B65" s="19">
        <v>1.5551134709811363</v>
      </c>
      <c r="C65" s="19">
        <v>2.2922551432070528</v>
      </c>
      <c r="D65" s="19">
        <f ca="1">SUM(B65:C65)</f>
        <v>3.8473686141881891</v>
      </c>
    </row>
    <row r="66" spans="1:4" x14ac:dyDescent="0.2">
      <c r="A66" s="18" t="s">
        <v>597</v>
      </c>
      <c r="B66" s="19">
        <v>3.8219055829560897</v>
      </c>
      <c r="C66" s="19">
        <v>0</v>
      </c>
      <c r="D66" s="19">
        <f ca="1">SUM(B66:C66)</f>
        <v>3.8219055829560897</v>
      </c>
    </row>
    <row r="67" spans="1:4" x14ac:dyDescent="0.2">
      <c r="A67" s="18" t="s">
        <v>52</v>
      </c>
      <c r="B67" s="19">
        <v>3.6602558876099001</v>
      </c>
      <c r="C67" s="19">
        <v>3.7995222520894002E-3</v>
      </c>
      <c r="D67" s="19">
        <f ca="1">SUM(B67:C67)</f>
        <v>3.6640554098619895</v>
      </c>
    </row>
    <row r="68" spans="1:4" x14ac:dyDescent="0.2">
      <c r="A68" s="18" t="s">
        <v>583</v>
      </c>
      <c r="B68" s="19">
        <v>3.5970876074880853</v>
      </c>
      <c r="C68" s="19">
        <v>0</v>
      </c>
      <c r="D68" s="19">
        <f ca="1">SUM(B68:C68)</f>
        <v>3.5970876074880853</v>
      </c>
    </row>
    <row r="69" spans="1:4" x14ac:dyDescent="0.2">
      <c r="A69" s="18" t="s">
        <v>585</v>
      </c>
      <c r="B69" s="19">
        <v>3.4846786197540816</v>
      </c>
      <c r="C69" s="19">
        <v>0</v>
      </c>
      <c r="D69" s="19">
        <f ca="1">SUM(B69:C69)</f>
        <v>3.4846786197540816</v>
      </c>
    </row>
    <row r="70" spans="1:4" x14ac:dyDescent="0.2">
      <c r="A70" s="18" t="s">
        <v>463</v>
      </c>
      <c r="B70" s="19">
        <v>3.4846786197540816</v>
      </c>
      <c r="C70" s="19">
        <v>0</v>
      </c>
      <c r="D70" s="19">
        <f ca="1">SUM(B70:C70)</f>
        <v>3.4846786197540816</v>
      </c>
    </row>
    <row r="71" spans="1:4" x14ac:dyDescent="0.2">
      <c r="A71" s="18" t="s">
        <v>586</v>
      </c>
      <c r="B71" s="19">
        <v>3.3722696320200791</v>
      </c>
      <c r="C71" s="19">
        <v>0</v>
      </c>
      <c r="D71" s="19">
        <f ca="1">SUM(B71:C71)</f>
        <v>3.3722696320200791</v>
      </c>
    </row>
    <row r="72" spans="1:4" x14ac:dyDescent="0.2">
      <c r="A72" s="18" t="s">
        <v>551</v>
      </c>
      <c r="B72" s="19">
        <v>3.2598606442860771</v>
      </c>
      <c r="C72" s="19">
        <v>0</v>
      </c>
      <c r="D72" s="19">
        <f ca="1">SUM(B72:C72)</f>
        <v>3.2598606442860771</v>
      </c>
    </row>
    <row r="73" spans="1:4" x14ac:dyDescent="0.2">
      <c r="A73" s="18" t="s">
        <v>448</v>
      </c>
      <c r="B73" s="19">
        <v>3.2598606442860771</v>
      </c>
      <c r="C73" s="19">
        <v>0</v>
      </c>
      <c r="D73" s="19">
        <f ca="1">SUM(B73:C73)</f>
        <v>3.2598606442860771</v>
      </c>
    </row>
    <row r="74" spans="1:4" x14ac:dyDescent="0.2">
      <c r="A74" s="18" t="s">
        <v>71</v>
      </c>
      <c r="B74" s="19">
        <v>3.2106199366738899</v>
      </c>
      <c r="C74" s="19">
        <v>1.9798246130353244E-2</v>
      </c>
      <c r="D74" s="19">
        <f ca="1">SUM(B74:C74)</f>
        <v>3.2304181828042431</v>
      </c>
    </row>
    <row r="75" spans="1:4" x14ac:dyDescent="0.2">
      <c r="A75" s="18" t="s">
        <v>566</v>
      </c>
      <c r="B75" s="19">
        <v>3.1474516565520734</v>
      </c>
      <c r="C75" s="19">
        <v>0</v>
      </c>
      <c r="D75" s="19">
        <f ca="1">SUM(B75:C75)</f>
        <v>3.1474516565520734</v>
      </c>
    </row>
    <row r="76" spans="1:4" x14ac:dyDescent="0.2">
      <c r="A76" s="18" t="s">
        <v>594</v>
      </c>
      <c r="B76" s="19">
        <v>3.1474516565520734</v>
      </c>
      <c r="C76" s="19">
        <v>0</v>
      </c>
      <c r="D76" s="19">
        <f ca="1">SUM(B76:C76)</f>
        <v>3.1474516565520734</v>
      </c>
    </row>
    <row r="77" spans="1:4" x14ac:dyDescent="0.2">
      <c r="A77" s="18" t="s">
        <v>124</v>
      </c>
      <c r="B77" s="19">
        <v>1.5551134709811363</v>
      </c>
      <c r="C77" s="19">
        <v>1.5387094412947393</v>
      </c>
      <c r="D77" s="19">
        <f ca="1">SUM(B77:C77)</f>
        <v>3.0938229122758756</v>
      </c>
    </row>
    <row r="78" spans="1:4" x14ac:dyDescent="0.2">
      <c r="A78" s="18" t="s">
        <v>550</v>
      </c>
      <c r="B78" s="19">
        <v>3.0350426688180714</v>
      </c>
      <c r="C78" s="19">
        <v>0</v>
      </c>
      <c r="D78" s="19">
        <f ca="1">SUM(B78:C78)</f>
        <v>3.0350426688180714</v>
      </c>
    </row>
    <row r="79" spans="1:4" x14ac:dyDescent="0.2">
      <c r="A79" s="18" t="s">
        <v>572</v>
      </c>
      <c r="B79" s="19">
        <v>3.0350426688180714</v>
      </c>
      <c r="C79" s="19">
        <v>0</v>
      </c>
      <c r="D79" s="19">
        <f ca="1">SUM(B79:C79)</f>
        <v>3.0350426688180714</v>
      </c>
    </row>
    <row r="80" spans="1:4" x14ac:dyDescent="0.2">
      <c r="A80" s="18" t="s">
        <v>573</v>
      </c>
      <c r="B80" s="19">
        <v>3.0350426688180714</v>
      </c>
      <c r="C80" s="19">
        <v>0</v>
      </c>
      <c r="D80" s="19">
        <f ca="1">SUM(B80:C80)</f>
        <v>3.0350426688180714</v>
      </c>
    </row>
    <row r="81" spans="1:4" x14ac:dyDescent="0.2">
      <c r="A81" s="18" t="s">
        <v>481</v>
      </c>
      <c r="B81" s="19">
        <v>3.0350426688180714</v>
      </c>
      <c r="C81" s="19">
        <v>0</v>
      </c>
      <c r="D81" s="19">
        <f ca="1">SUM(B81:C81)</f>
        <v>3.0350426688180714</v>
      </c>
    </row>
    <row r="82" spans="1:4" x14ac:dyDescent="0.2">
      <c r="A82" s="18" t="s">
        <v>558</v>
      </c>
      <c r="B82" s="19">
        <v>2.922633681084069</v>
      </c>
      <c r="C82" s="19">
        <v>0</v>
      </c>
      <c r="D82" s="19">
        <f ca="1">SUM(B82:C82)</f>
        <v>2.922633681084069</v>
      </c>
    </row>
    <row r="83" spans="1:4" x14ac:dyDescent="0.2">
      <c r="A83" s="18" t="s">
        <v>559</v>
      </c>
      <c r="B83" s="19">
        <v>2.922633681084069</v>
      </c>
      <c r="C83" s="19">
        <v>0</v>
      </c>
      <c r="D83" s="19">
        <f ca="1">SUM(B83:C83)</f>
        <v>2.922633681084069</v>
      </c>
    </row>
    <row r="84" spans="1:4" x14ac:dyDescent="0.2">
      <c r="A84" s="18" t="s">
        <v>450</v>
      </c>
      <c r="B84" s="19">
        <v>2.922633681084069</v>
      </c>
      <c r="C84" s="19">
        <v>0</v>
      </c>
      <c r="D84" s="19">
        <f ca="1">SUM(B84:C84)</f>
        <v>2.922633681084069</v>
      </c>
    </row>
    <row r="85" spans="1:4" x14ac:dyDescent="0.2">
      <c r="A85" s="18" t="s">
        <v>564</v>
      </c>
      <c r="B85" s="19">
        <v>2.922633681084069</v>
      </c>
      <c r="C85" s="19">
        <v>0</v>
      </c>
      <c r="D85" s="19">
        <f ca="1">SUM(B85:C85)</f>
        <v>2.922633681084069</v>
      </c>
    </row>
    <row r="86" spans="1:4" x14ac:dyDescent="0.2">
      <c r="A86" s="18" t="s">
        <v>337</v>
      </c>
      <c r="B86" s="19">
        <v>2.922633681084069</v>
      </c>
      <c r="C86" s="19">
        <v>0</v>
      </c>
      <c r="D86" s="19">
        <f ca="1">SUM(B86:C86)</f>
        <v>2.922633681084069</v>
      </c>
    </row>
    <row r="87" spans="1:4" x14ac:dyDescent="0.2">
      <c r="A87" s="18" t="s">
        <v>589</v>
      </c>
      <c r="B87" s="19">
        <v>2.922633681084069</v>
      </c>
      <c r="C87" s="19">
        <v>0</v>
      </c>
      <c r="D87" s="19">
        <f ca="1">SUM(B87:C87)</f>
        <v>2.922633681084069</v>
      </c>
    </row>
    <row r="88" spans="1:4" x14ac:dyDescent="0.2">
      <c r="A88" s="18" t="s">
        <v>554</v>
      </c>
      <c r="B88" s="19">
        <v>2.8102246933500661</v>
      </c>
      <c r="C88" s="19">
        <v>0</v>
      </c>
      <c r="D88" s="19">
        <f ca="1">SUM(B88:C88)</f>
        <v>2.8102246933500661</v>
      </c>
    </row>
    <row r="89" spans="1:4" x14ac:dyDescent="0.2">
      <c r="A89" s="18" t="s">
        <v>121</v>
      </c>
      <c r="B89" s="19">
        <v>1.5551134709811363</v>
      </c>
      <c r="C89" s="19">
        <v>1.154032094253868</v>
      </c>
      <c r="D89" s="19">
        <f ca="1">SUM(B89:C89)</f>
        <v>2.709145565235004</v>
      </c>
    </row>
    <row r="90" spans="1:4" x14ac:dyDescent="0.2">
      <c r="A90" s="18" t="s">
        <v>128</v>
      </c>
      <c r="B90" s="19">
        <v>1.5551134709811363</v>
      </c>
      <c r="C90" s="19">
        <v>1.1473091575662211</v>
      </c>
      <c r="D90" s="19">
        <f ca="1">SUM(B90:C90)</f>
        <v>2.7024226285473576</v>
      </c>
    </row>
    <row r="91" spans="1:4" x14ac:dyDescent="0.2">
      <c r="A91" s="18" t="s">
        <v>557</v>
      </c>
      <c r="B91" s="19">
        <v>2.6978157056160632</v>
      </c>
      <c r="C91" s="19">
        <v>0</v>
      </c>
      <c r="D91" s="19">
        <f ca="1">SUM(B91:C91)</f>
        <v>2.6978157056160632</v>
      </c>
    </row>
    <row r="92" spans="1:4" x14ac:dyDescent="0.2">
      <c r="A92" s="18" t="s">
        <v>570</v>
      </c>
      <c r="B92" s="19">
        <v>2.6978157056160632</v>
      </c>
      <c r="C92" s="19">
        <v>0</v>
      </c>
      <c r="D92" s="19">
        <f ca="1">SUM(B92:C92)</f>
        <v>2.6978157056160632</v>
      </c>
    </row>
    <row r="93" spans="1:4" x14ac:dyDescent="0.2">
      <c r="A93" s="18" t="s">
        <v>579</v>
      </c>
      <c r="B93" s="19">
        <v>2.6978157056160632</v>
      </c>
      <c r="C93" s="19">
        <v>0</v>
      </c>
      <c r="D93" s="19">
        <f ca="1">SUM(B93:C93)</f>
        <v>2.6978157056160632</v>
      </c>
    </row>
    <row r="94" spans="1:4" x14ac:dyDescent="0.2">
      <c r="A94" s="18" t="s">
        <v>580</v>
      </c>
      <c r="B94" s="19">
        <v>2.6978157056160632</v>
      </c>
      <c r="C94" s="19">
        <v>0</v>
      </c>
      <c r="D94" s="19">
        <f ca="1">SUM(B94:C94)</f>
        <v>2.6978157056160632</v>
      </c>
    </row>
    <row r="95" spans="1:4" x14ac:dyDescent="0.2">
      <c r="A95" s="18" t="s">
        <v>462</v>
      </c>
      <c r="B95" s="19">
        <v>2.6978157056160632</v>
      </c>
      <c r="C95" s="19">
        <v>0</v>
      </c>
      <c r="D95" s="19">
        <f ca="1">SUM(B95:C95)</f>
        <v>2.6978157056160632</v>
      </c>
    </row>
    <row r="96" spans="1:4" x14ac:dyDescent="0.2">
      <c r="A96" s="18" t="s">
        <v>553</v>
      </c>
      <c r="B96" s="19">
        <v>2.5854067178820608</v>
      </c>
      <c r="C96" s="19">
        <v>0</v>
      </c>
      <c r="D96" s="19">
        <f ca="1">SUM(B96:C96)</f>
        <v>2.5854067178820608</v>
      </c>
    </row>
    <row r="97" spans="1:4" x14ac:dyDescent="0.2">
      <c r="A97" s="18" t="s">
        <v>563</v>
      </c>
      <c r="B97" s="19">
        <v>2.5854067178820608</v>
      </c>
      <c r="C97" s="19">
        <v>0</v>
      </c>
      <c r="D97" s="19">
        <f ca="1">SUM(B97:C97)</f>
        <v>2.5854067178820608</v>
      </c>
    </row>
    <row r="98" spans="1:4" x14ac:dyDescent="0.2">
      <c r="A98" s="18" t="s">
        <v>574</v>
      </c>
      <c r="B98" s="19">
        <v>2.5854067178820608</v>
      </c>
      <c r="C98" s="19">
        <v>0</v>
      </c>
      <c r="D98" s="19">
        <f ca="1">SUM(B98:C98)</f>
        <v>2.5854067178820608</v>
      </c>
    </row>
    <row r="99" spans="1:4" x14ac:dyDescent="0.2">
      <c r="A99" s="18" t="s">
        <v>593</v>
      </c>
      <c r="B99" s="19">
        <v>2.5854067178820608</v>
      </c>
      <c r="C99" s="19">
        <v>0</v>
      </c>
      <c r="D99" s="19">
        <f ca="1">SUM(B99:C99)</f>
        <v>2.5854067178820608</v>
      </c>
    </row>
    <row r="100" spans="1:4" x14ac:dyDescent="0.2">
      <c r="A100" s="18" t="s">
        <v>125</v>
      </c>
      <c r="B100" s="19">
        <v>0</v>
      </c>
      <c r="C100" s="19">
        <v>2.5307134987255857</v>
      </c>
      <c r="D100" s="19">
        <f ca="1">SUM(B100:C100)</f>
        <v>2.5307134987255857</v>
      </c>
    </row>
    <row r="101" spans="1:4" x14ac:dyDescent="0.2">
      <c r="A101" s="18" t="s">
        <v>556</v>
      </c>
      <c r="B101" s="19">
        <v>2.4729977301480583</v>
      </c>
      <c r="C101" s="19">
        <v>0</v>
      </c>
      <c r="D101" s="19">
        <f ca="1">SUM(B101:C101)</f>
        <v>2.4729977301480583</v>
      </c>
    </row>
    <row r="102" spans="1:4" x14ac:dyDescent="0.2">
      <c r="A102" s="18" t="s">
        <v>561</v>
      </c>
      <c r="B102" s="19">
        <v>2.4729977301480583</v>
      </c>
      <c r="C102" s="19">
        <v>0</v>
      </c>
      <c r="D102" s="19">
        <f ca="1">SUM(B102:C102)</f>
        <v>2.4729977301480583</v>
      </c>
    </row>
    <row r="103" spans="1:4" x14ac:dyDescent="0.2">
      <c r="A103" s="18" t="s">
        <v>581</v>
      </c>
      <c r="B103" s="19">
        <v>2.4729977301480583</v>
      </c>
      <c r="C103" s="19">
        <v>0</v>
      </c>
      <c r="D103" s="19">
        <f ca="1">SUM(B103:C103)</f>
        <v>2.4729977301480583</v>
      </c>
    </row>
    <row r="104" spans="1:4" x14ac:dyDescent="0.2">
      <c r="A104" s="18" t="s">
        <v>61</v>
      </c>
      <c r="B104" s="19">
        <v>2.4237570225358716</v>
      </c>
      <c r="C104" s="19">
        <v>1.2805801155653478E-2</v>
      </c>
      <c r="D104" s="19">
        <f ca="1">SUM(B104:C104)</f>
        <v>2.4365628236915251</v>
      </c>
    </row>
    <row r="105" spans="1:4" x14ac:dyDescent="0.2">
      <c r="A105" s="18" t="s">
        <v>548</v>
      </c>
      <c r="B105" s="19">
        <v>2.3605887424140555</v>
      </c>
      <c r="C105" s="19">
        <v>0</v>
      </c>
      <c r="D105" s="19">
        <f ca="1">SUM(B105:C105)</f>
        <v>2.3605887424140555</v>
      </c>
    </row>
    <row r="106" spans="1:4" x14ac:dyDescent="0.2">
      <c r="A106" s="18" t="s">
        <v>560</v>
      </c>
      <c r="B106" s="19">
        <v>2.3605887424140555</v>
      </c>
      <c r="C106" s="19">
        <v>0</v>
      </c>
      <c r="D106" s="19">
        <f ca="1">SUM(B106:C106)</f>
        <v>2.3605887424140555</v>
      </c>
    </row>
    <row r="107" spans="1:4" x14ac:dyDescent="0.2">
      <c r="A107" s="18" t="s">
        <v>584</v>
      </c>
      <c r="B107" s="19">
        <v>2.3605887424140555</v>
      </c>
      <c r="C107" s="19">
        <v>0</v>
      </c>
      <c r="D107" s="19">
        <f ca="1">SUM(B107:C107)</f>
        <v>2.3605887424140555</v>
      </c>
    </row>
    <row r="108" spans="1:4" x14ac:dyDescent="0.2">
      <c r="A108" s="18" t="s">
        <v>596</v>
      </c>
      <c r="B108" s="19">
        <v>2.3605887424140555</v>
      </c>
      <c r="C108" s="19">
        <v>0</v>
      </c>
      <c r="D108" s="19">
        <f ca="1">SUM(B108:C108)</f>
        <v>2.3605887424140555</v>
      </c>
    </row>
    <row r="109" spans="1:4" x14ac:dyDescent="0.2">
      <c r="A109" s="23" t="s">
        <v>567</v>
      </c>
      <c r="B109" s="19">
        <v>2.248179754680053</v>
      </c>
      <c r="C109" s="19">
        <v>0</v>
      </c>
      <c r="D109" s="19">
        <f ca="1">SUM(B109:C109)</f>
        <v>2.248179754680053</v>
      </c>
    </row>
    <row r="110" spans="1:4" x14ac:dyDescent="0.2">
      <c r="A110" s="18" t="s">
        <v>568</v>
      </c>
      <c r="B110" s="19">
        <v>2.248179754680053</v>
      </c>
      <c r="C110" s="19">
        <v>0</v>
      </c>
      <c r="D110" s="19">
        <f ca="1">SUM(B110:C110)</f>
        <v>2.248179754680053</v>
      </c>
    </row>
    <row r="111" spans="1:4" x14ac:dyDescent="0.2">
      <c r="A111" s="18" t="s">
        <v>588</v>
      </c>
      <c r="B111" s="19">
        <v>2.248179754680053</v>
      </c>
      <c r="C111" s="19">
        <v>0</v>
      </c>
      <c r="D111" s="19">
        <f ca="1">SUM(B111:C111)</f>
        <v>2.248179754680053</v>
      </c>
    </row>
    <row r="112" spans="1:4" x14ac:dyDescent="0.2">
      <c r="A112" s="18" t="s">
        <v>590</v>
      </c>
      <c r="B112" s="19">
        <v>2.248179754680053</v>
      </c>
      <c r="C112" s="19">
        <v>0</v>
      </c>
      <c r="D112" s="19">
        <f ca="1">SUM(B112:C112)</f>
        <v>2.248179754680053</v>
      </c>
    </row>
    <row r="113" spans="1:4" x14ac:dyDescent="0.2">
      <c r="A113" s="18" t="s">
        <v>598</v>
      </c>
      <c r="B113" s="19">
        <v>2.248179754680053</v>
      </c>
      <c r="C113" s="19">
        <v>0</v>
      </c>
      <c r="D113" s="19">
        <f ca="1">SUM(B113:C113)</f>
        <v>2.248179754680053</v>
      </c>
    </row>
    <row r="114" spans="1:4" x14ac:dyDescent="0.2">
      <c r="A114" s="18" t="s">
        <v>111</v>
      </c>
      <c r="B114" s="19">
        <v>1.5551134709811363</v>
      </c>
      <c r="C114" s="19">
        <v>0.53146524146781671</v>
      </c>
      <c r="D114" s="19">
        <f ca="1">SUM(B114:C114)</f>
        <v>2.086578712448953</v>
      </c>
    </row>
    <row r="115" spans="1:4" x14ac:dyDescent="0.2">
      <c r="A115" s="18" t="s">
        <v>107</v>
      </c>
      <c r="B115" s="19">
        <v>1.5551134709811363</v>
      </c>
      <c r="C115" s="19">
        <v>0.53013520678081938</v>
      </c>
      <c r="D115" s="19">
        <f ca="1">SUM(B115:C115)</f>
        <v>2.0852486777619559</v>
      </c>
    </row>
    <row r="116" spans="1:4" x14ac:dyDescent="0.2">
      <c r="A116" s="18" t="s">
        <v>108</v>
      </c>
      <c r="B116" s="19">
        <v>1.5551134709811363</v>
      </c>
      <c r="C116" s="19">
        <v>0.53013520678081938</v>
      </c>
      <c r="D116" s="19">
        <f ca="1">SUM(B116:C116)</f>
        <v>2.0852486777619559</v>
      </c>
    </row>
    <row r="117" spans="1:4" x14ac:dyDescent="0.2">
      <c r="A117" s="18" t="s">
        <v>109</v>
      </c>
      <c r="B117" s="19">
        <v>1.5551134709811363</v>
      </c>
      <c r="C117" s="19">
        <v>0.53013520678081938</v>
      </c>
      <c r="D117" s="19">
        <f ca="1">SUM(B117:C117)</f>
        <v>2.0852486777619559</v>
      </c>
    </row>
    <row r="118" spans="1:4" x14ac:dyDescent="0.2">
      <c r="A118" s="18" t="s">
        <v>110</v>
      </c>
      <c r="B118" s="19">
        <v>1.5551134709811363</v>
      </c>
      <c r="C118" s="19">
        <v>0.53013520678081938</v>
      </c>
      <c r="D118" s="19">
        <f ca="1">SUM(B118:C118)</f>
        <v>2.0852486777619559</v>
      </c>
    </row>
    <row r="119" spans="1:4" x14ac:dyDescent="0.2">
      <c r="A119" s="18" t="s">
        <v>103</v>
      </c>
      <c r="B119" s="19">
        <v>1.5551134709811363</v>
      </c>
      <c r="C119" s="19">
        <v>0.52030624353684596</v>
      </c>
      <c r="D119" s="19">
        <f ca="1">SUM(B119:C119)</f>
        <v>2.0754197145179822</v>
      </c>
    </row>
    <row r="120" spans="1:4" x14ac:dyDescent="0.2">
      <c r="A120" s="18" t="s">
        <v>105</v>
      </c>
      <c r="B120" s="19">
        <v>1.5551134709811363</v>
      </c>
      <c r="C120" s="19">
        <v>0.50051192911930531</v>
      </c>
      <c r="D120" s="19">
        <f ca="1">SUM(B120:C120)</f>
        <v>2.0556254001004417</v>
      </c>
    </row>
    <row r="121" spans="1:4" x14ac:dyDescent="0.2">
      <c r="A121" s="18" t="s">
        <v>96</v>
      </c>
      <c r="B121" s="19">
        <v>1.5551134709811363</v>
      </c>
      <c r="C121" s="19">
        <v>0.22907962652285618</v>
      </c>
      <c r="D121" s="19">
        <f ca="1">SUM(B121:C121)</f>
        <v>1.7841930975039926</v>
      </c>
    </row>
    <row r="122" spans="1:4" x14ac:dyDescent="0.2">
      <c r="A122" s="18" t="s">
        <v>98</v>
      </c>
      <c r="B122" s="19">
        <v>1.5551134709811363</v>
      </c>
      <c r="C122" s="19">
        <v>0.20940445894291354</v>
      </c>
      <c r="D122" s="19">
        <f ca="1">SUM(B122:C122)</f>
        <v>1.7645179299240499</v>
      </c>
    </row>
    <row r="123" spans="1:4" x14ac:dyDescent="0.2">
      <c r="A123" s="18" t="s">
        <v>93</v>
      </c>
      <c r="B123" s="19">
        <v>1.5551134709811363</v>
      </c>
      <c r="C123" s="19">
        <v>0.1581899147147382</v>
      </c>
      <c r="D123" s="19">
        <f ca="1">SUM(B123:C123)</f>
        <v>1.7133033856958746</v>
      </c>
    </row>
    <row r="124" spans="1:4" x14ac:dyDescent="0.2">
      <c r="A124" s="18" t="s">
        <v>120</v>
      </c>
      <c r="B124" s="19">
        <v>0.17557726785581845</v>
      </c>
      <c r="C124" s="19">
        <v>1.4119945612793681</v>
      </c>
      <c r="D124" s="19">
        <f ca="1">SUM(B124:C124)</f>
        <v>1.5875718291351866</v>
      </c>
    </row>
    <row r="125" spans="1:4" x14ac:dyDescent="0.2">
      <c r="A125" s="18" t="s">
        <v>74</v>
      </c>
      <c r="B125" s="19">
        <v>1.5551134709811363</v>
      </c>
      <c r="C125" s="19">
        <v>2.0207038000355143E-2</v>
      </c>
      <c r="D125" s="19">
        <f ca="1">SUM(B125:C125)</f>
        <v>1.5753205089814915</v>
      </c>
    </row>
    <row r="126" spans="1:4" x14ac:dyDescent="0.2">
      <c r="A126" s="18" t="s">
        <v>75</v>
      </c>
      <c r="B126" s="19">
        <v>1.5551134709811363</v>
      </c>
      <c r="C126" s="19">
        <v>2.0207038000355143E-2</v>
      </c>
      <c r="D126" s="19">
        <f ca="1">SUM(B126:C126)</f>
        <v>1.5753205089814915</v>
      </c>
    </row>
    <row r="127" spans="1:4" x14ac:dyDescent="0.2">
      <c r="A127" s="18" t="s">
        <v>60</v>
      </c>
      <c r="B127" s="19">
        <v>1.5551134709811363</v>
      </c>
      <c r="C127" s="19">
        <v>1.7848222837812337E-2</v>
      </c>
      <c r="D127" s="19">
        <f ca="1">SUM(B127:C127)</f>
        <v>1.5729616938189486</v>
      </c>
    </row>
    <row r="128" spans="1:4" x14ac:dyDescent="0.2">
      <c r="A128" s="18" t="s">
        <v>64</v>
      </c>
      <c r="B128" s="19">
        <v>1.5551134709811363</v>
      </c>
      <c r="C128" s="19">
        <v>1.4376520424286977E-2</v>
      </c>
      <c r="D128" s="19">
        <f ca="1">SUM(B128:C128)</f>
        <v>1.5694899914054232</v>
      </c>
    </row>
    <row r="129" spans="1:4" x14ac:dyDescent="0.2">
      <c r="A129" s="18" t="s">
        <v>21</v>
      </c>
      <c r="B129" s="19">
        <v>1.5551134709811363</v>
      </c>
      <c r="C129" s="19">
        <v>9.1184921124858355E-3</v>
      </c>
      <c r="D129" s="19">
        <f ca="1">SUM(B129:C129)</f>
        <v>1.5642319630936221</v>
      </c>
    </row>
    <row r="130" spans="1:4" x14ac:dyDescent="0.2">
      <c r="A130" s="18" t="s">
        <v>182</v>
      </c>
      <c r="B130" s="19">
        <v>1.5551134709811363</v>
      </c>
      <c r="C130" s="19">
        <v>0</v>
      </c>
      <c r="D130" s="19">
        <f ca="1">SUM(B130:C130)</f>
        <v>1.5551134709811363</v>
      </c>
    </row>
    <row r="131" spans="1:4" x14ac:dyDescent="0.2">
      <c r="A131" s="18" t="s">
        <v>66</v>
      </c>
      <c r="B131" s="19">
        <v>1.5551134709811363</v>
      </c>
      <c r="C131" s="19">
        <v>0</v>
      </c>
      <c r="D131" s="19">
        <f ca="1">SUM(B131:C131)</f>
        <v>1.5551134709811363</v>
      </c>
    </row>
    <row r="132" spans="1:4" x14ac:dyDescent="0.2">
      <c r="A132" s="18" t="s">
        <v>300</v>
      </c>
      <c r="B132" s="19">
        <v>1.5551134709811363</v>
      </c>
      <c r="C132" s="19">
        <v>0</v>
      </c>
      <c r="D132" s="19">
        <f ca="1">SUM(B132:C132)</f>
        <v>1.5551134709811363</v>
      </c>
    </row>
    <row r="133" spans="1:4" x14ac:dyDescent="0.2">
      <c r="A133" s="18" t="s">
        <v>190</v>
      </c>
      <c r="B133" s="19">
        <v>1.5551134709811363</v>
      </c>
      <c r="C133" s="19">
        <v>0</v>
      </c>
      <c r="D133" s="19">
        <f ca="1">SUM(B133:C133)</f>
        <v>1.5551134709811363</v>
      </c>
    </row>
    <row r="134" spans="1:4" x14ac:dyDescent="0.2">
      <c r="A134" s="18" t="s">
        <v>160</v>
      </c>
      <c r="B134" s="19">
        <v>1.5551134709811363</v>
      </c>
      <c r="C134" s="19">
        <v>0</v>
      </c>
      <c r="D134" s="19">
        <f ca="1">SUM(B134:C134)</f>
        <v>1.5551134709811363</v>
      </c>
    </row>
    <row r="135" spans="1:4" x14ac:dyDescent="0.2">
      <c r="A135" s="18" t="s">
        <v>194</v>
      </c>
      <c r="B135" s="19">
        <v>1.5551134709811363</v>
      </c>
      <c r="C135" s="19">
        <v>0</v>
      </c>
      <c r="D135" s="19">
        <f ca="1">SUM(B135:C135)</f>
        <v>1.5551134709811363</v>
      </c>
    </row>
    <row r="136" spans="1:4" x14ac:dyDescent="0.2">
      <c r="A136" s="18" t="s">
        <v>5</v>
      </c>
      <c r="B136" s="19">
        <v>1.5551134709811363</v>
      </c>
      <c r="C136" s="19">
        <v>0</v>
      </c>
      <c r="D136" s="19">
        <f ca="1">SUM(B136:C136)</f>
        <v>1.5551134709811363</v>
      </c>
    </row>
    <row r="137" spans="1:4" x14ac:dyDescent="0.2">
      <c r="A137" s="18" t="s">
        <v>73</v>
      </c>
      <c r="B137" s="19">
        <v>1.5551134709811363</v>
      </c>
      <c r="C137" s="19">
        <v>0</v>
      </c>
      <c r="D137" s="19">
        <f ca="1">SUM(B137:C137)</f>
        <v>1.5551134709811363</v>
      </c>
    </row>
    <row r="138" spans="1:4" x14ac:dyDescent="0.2">
      <c r="A138" s="18" t="s">
        <v>8</v>
      </c>
      <c r="B138" s="19">
        <v>1.5551134709811363</v>
      </c>
      <c r="C138" s="19">
        <v>0</v>
      </c>
      <c r="D138" s="19">
        <f ca="1">SUM(B138:C138)</f>
        <v>1.5551134709811363</v>
      </c>
    </row>
    <row r="139" spans="1:4" x14ac:dyDescent="0.2">
      <c r="A139" s="18" t="s">
        <v>197</v>
      </c>
      <c r="B139" s="19">
        <v>1.5551134709811363</v>
      </c>
      <c r="C139" s="19">
        <v>0</v>
      </c>
      <c r="D139" s="19">
        <f ca="1">SUM(B139:C139)</f>
        <v>1.5551134709811363</v>
      </c>
    </row>
    <row r="140" spans="1:4" x14ac:dyDescent="0.2">
      <c r="A140" s="18" t="s">
        <v>198</v>
      </c>
      <c r="B140" s="19">
        <v>1.5551134709811363</v>
      </c>
      <c r="C140" s="19">
        <v>0</v>
      </c>
      <c r="D140" s="19">
        <f ca="1">SUM(B140:C140)</f>
        <v>1.5551134709811363</v>
      </c>
    </row>
    <row r="141" spans="1:4" x14ac:dyDescent="0.2">
      <c r="A141" s="18" t="s">
        <v>65</v>
      </c>
      <c r="B141" s="19">
        <v>1.5551134709811363</v>
      </c>
      <c r="C141" s="19">
        <v>0</v>
      </c>
      <c r="D141" s="19">
        <f ca="1">SUM(B141:C141)</f>
        <v>1.5551134709811363</v>
      </c>
    </row>
    <row r="142" spans="1:4" x14ac:dyDescent="0.2">
      <c r="A142" s="18" t="s">
        <v>305</v>
      </c>
      <c r="B142" s="19">
        <v>1.5551134709811363</v>
      </c>
      <c r="C142" s="19">
        <v>0</v>
      </c>
      <c r="D142" s="19">
        <f ca="1">SUM(B142:C142)</f>
        <v>1.5551134709811363</v>
      </c>
    </row>
    <row r="143" spans="1:4" x14ac:dyDescent="0.2">
      <c r="A143" s="18" t="s">
        <v>254</v>
      </c>
      <c r="B143" s="19">
        <v>1.5551134709811363</v>
      </c>
      <c r="C143" s="19">
        <v>0</v>
      </c>
      <c r="D143" s="19">
        <f ca="1">SUM(B143:C143)</f>
        <v>1.5551134709811363</v>
      </c>
    </row>
    <row r="144" spans="1:4" x14ac:dyDescent="0.2">
      <c r="A144" s="18" t="s">
        <v>238</v>
      </c>
      <c r="B144" s="19">
        <v>1.5551134709811363</v>
      </c>
      <c r="C144" s="19">
        <v>0</v>
      </c>
      <c r="D144" s="19">
        <f ca="1">SUM(B144:C144)</f>
        <v>1.5551134709811363</v>
      </c>
    </row>
    <row r="145" spans="1:4" x14ac:dyDescent="0.2">
      <c r="A145" s="18" t="s">
        <v>260</v>
      </c>
      <c r="B145" s="19">
        <v>1.5551134709811363</v>
      </c>
      <c r="C145" s="19">
        <v>0</v>
      </c>
      <c r="D145" s="19">
        <f ca="1">SUM(B145:C145)</f>
        <v>1.5551134709811363</v>
      </c>
    </row>
    <row r="146" spans="1:4" x14ac:dyDescent="0.2">
      <c r="A146" s="18" t="s">
        <v>150</v>
      </c>
      <c r="B146" s="19">
        <v>1.5551134709811363</v>
      </c>
      <c r="C146" s="19">
        <v>0</v>
      </c>
      <c r="D146" s="19">
        <f ca="1">SUM(B146:C146)</f>
        <v>1.5551134709811363</v>
      </c>
    </row>
    <row r="147" spans="1:4" x14ac:dyDescent="0.2">
      <c r="A147" s="18" t="s">
        <v>235</v>
      </c>
      <c r="B147" s="19">
        <v>1.5551134709811363</v>
      </c>
      <c r="C147" s="19">
        <v>0</v>
      </c>
      <c r="D147" s="19">
        <f ca="1">SUM(B147:C147)</f>
        <v>1.5551134709811363</v>
      </c>
    </row>
    <row r="148" spans="1:4" x14ac:dyDescent="0.2">
      <c r="A148" s="18" t="s">
        <v>173</v>
      </c>
      <c r="B148" s="19">
        <v>1.5551134709811363</v>
      </c>
      <c r="C148" s="19">
        <v>0</v>
      </c>
      <c r="D148" s="19">
        <f ca="1">SUM(B148:C148)</f>
        <v>1.5551134709811363</v>
      </c>
    </row>
    <row r="149" spans="1:4" x14ac:dyDescent="0.2">
      <c r="A149" s="18" t="s">
        <v>309</v>
      </c>
      <c r="B149" s="19">
        <v>1.5551134709811363</v>
      </c>
      <c r="C149" s="19">
        <v>0</v>
      </c>
      <c r="D149" s="19">
        <f ca="1">SUM(B149:C149)</f>
        <v>1.5551134709811363</v>
      </c>
    </row>
    <row r="150" spans="1:4" x14ac:dyDescent="0.2">
      <c r="A150" s="18" t="s">
        <v>253</v>
      </c>
      <c r="B150" s="19">
        <v>1.5551134709811363</v>
      </c>
      <c r="C150" s="19">
        <v>0</v>
      </c>
      <c r="D150" s="19">
        <f ca="1">SUM(B150:C150)</f>
        <v>1.5551134709811363</v>
      </c>
    </row>
    <row r="151" spans="1:4" x14ac:dyDescent="0.2">
      <c r="A151" s="18" t="s">
        <v>310</v>
      </c>
      <c r="B151" s="19">
        <v>1.5551134709811363</v>
      </c>
      <c r="C151" s="19">
        <v>0</v>
      </c>
      <c r="D151" s="19">
        <f ca="1">SUM(B151:C151)</f>
        <v>1.5551134709811363</v>
      </c>
    </row>
    <row r="152" spans="1:4" x14ac:dyDescent="0.2">
      <c r="A152" s="18" t="s">
        <v>236</v>
      </c>
      <c r="B152" s="19">
        <v>1.5551134709811363</v>
      </c>
      <c r="C152" s="19">
        <v>0</v>
      </c>
      <c r="D152" s="19">
        <f ca="1">SUM(B152:C152)</f>
        <v>1.5551134709811363</v>
      </c>
    </row>
    <row r="153" spans="1:4" x14ac:dyDescent="0.2">
      <c r="A153" s="18" t="s">
        <v>181</v>
      </c>
      <c r="B153" s="19">
        <v>1.5551134709811363</v>
      </c>
      <c r="C153" s="19">
        <v>0</v>
      </c>
      <c r="D153" s="19">
        <f ca="1">SUM(B153:C153)</f>
        <v>1.5551134709811363</v>
      </c>
    </row>
    <row r="154" spans="1:4" x14ac:dyDescent="0.2">
      <c r="A154" s="18" t="s">
        <v>184</v>
      </c>
      <c r="B154" s="19">
        <v>1.5551134709811363</v>
      </c>
      <c r="C154" s="19">
        <v>0</v>
      </c>
      <c r="D154" s="19">
        <f ca="1">SUM(B154:C154)</f>
        <v>1.5551134709811363</v>
      </c>
    </row>
    <row r="155" spans="1:4" x14ac:dyDescent="0.2">
      <c r="A155" s="18" t="s">
        <v>151</v>
      </c>
      <c r="B155" s="19">
        <v>1.5551134709811363</v>
      </c>
      <c r="C155" s="19">
        <v>0</v>
      </c>
      <c r="D155" s="19">
        <f ca="1">SUM(B155:C155)</f>
        <v>1.5551134709811363</v>
      </c>
    </row>
    <row r="156" spans="1:4" x14ac:dyDescent="0.2">
      <c r="A156" s="18" t="s">
        <v>256</v>
      </c>
      <c r="B156" s="19">
        <v>1.5551134709811363</v>
      </c>
      <c r="C156" s="19">
        <v>0</v>
      </c>
      <c r="D156" s="19">
        <f ca="1">SUM(B156:C156)</f>
        <v>1.5551134709811363</v>
      </c>
    </row>
    <row r="157" spans="1:4" x14ac:dyDescent="0.2">
      <c r="A157" s="18" t="s">
        <v>17</v>
      </c>
      <c r="B157" s="19">
        <v>1.5551134709811363</v>
      </c>
      <c r="C157" s="19">
        <v>0</v>
      </c>
      <c r="D157" s="19">
        <f ca="1">SUM(B157:C157)</f>
        <v>1.5551134709811363</v>
      </c>
    </row>
    <row r="158" spans="1:4" x14ac:dyDescent="0.2">
      <c r="A158" s="18" t="s">
        <v>317</v>
      </c>
      <c r="B158" s="19">
        <v>1.5551134709811363</v>
      </c>
      <c r="C158" s="19">
        <v>0</v>
      </c>
      <c r="D158" s="19">
        <f ca="1">SUM(B158:C158)</f>
        <v>1.5551134709811363</v>
      </c>
    </row>
    <row r="159" spans="1:4" x14ac:dyDescent="0.2">
      <c r="A159" s="18" t="s">
        <v>189</v>
      </c>
      <c r="B159" s="19">
        <v>1.5551134709811363</v>
      </c>
      <c r="C159" s="19">
        <v>0</v>
      </c>
      <c r="D159" s="19">
        <f ca="1">SUM(B159:C159)</f>
        <v>1.5551134709811363</v>
      </c>
    </row>
    <row r="160" spans="1:4" x14ac:dyDescent="0.2">
      <c r="A160" s="18" t="s">
        <v>359</v>
      </c>
      <c r="B160" s="19">
        <v>1.5551134709811363</v>
      </c>
      <c r="C160" s="19">
        <v>0</v>
      </c>
      <c r="D160" s="19">
        <f ca="1">SUM(B160:C160)</f>
        <v>1.5551134709811363</v>
      </c>
    </row>
    <row r="161" spans="1:4" x14ac:dyDescent="0.2">
      <c r="A161" s="18" t="s">
        <v>237</v>
      </c>
      <c r="B161" s="19">
        <v>1.5551134709811363</v>
      </c>
      <c r="C161" s="19">
        <v>0</v>
      </c>
      <c r="D161" s="19">
        <f ca="1">SUM(B161:C161)</f>
        <v>1.5551134709811363</v>
      </c>
    </row>
    <row r="162" spans="1:4" x14ac:dyDescent="0.2">
      <c r="A162" s="18" t="s">
        <v>319</v>
      </c>
      <c r="B162" s="19">
        <v>1.5551134709811363</v>
      </c>
      <c r="C162" s="19">
        <v>0</v>
      </c>
      <c r="D162" s="19">
        <f ca="1">SUM(B162:C162)</f>
        <v>1.5551134709811363</v>
      </c>
    </row>
    <row r="163" spans="1:4" x14ac:dyDescent="0.2">
      <c r="A163" s="18" t="s">
        <v>251</v>
      </c>
      <c r="B163" s="19">
        <v>1.5551134709811363</v>
      </c>
      <c r="C163" s="19">
        <v>0</v>
      </c>
      <c r="D163" s="19">
        <f ca="1">SUM(B163:C163)</f>
        <v>1.5551134709811363</v>
      </c>
    </row>
    <row r="164" spans="1:4" x14ac:dyDescent="0.2">
      <c r="A164" s="18" t="s">
        <v>321</v>
      </c>
      <c r="B164" s="19">
        <v>1.5551134709811363</v>
      </c>
      <c r="C164" s="19">
        <v>0</v>
      </c>
      <c r="D164" s="19">
        <f ca="1">SUM(B164:C164)</f>
        <v>1.5551134709811363</v>
      </c>
    </row>
    <row r="165" spans="1:4" x14ac:dyDescent="0.2">
      <c r="A165" s="18" t="s">
        <v>261</v>
      </c>
      <c r="B165" s="19">
        <v>1.5551134709811363</v>
      </c>
      <c r="C165" s="19">
        <v>0</v>
      </c>
      <c r="D165" s="19">
        <f ca="1">SUM(B165:C165)</f>
        <v>1.5551134709811363</v>
      </c>
    </row>
    <row r="166" spans="1:4" x14ac:dyDescent="0.2">
      <c r="A166" s="18" t="s">
        <v>258</v>
      </c>
      <c r="B166" s="19">
        <v>1.5551134709811363</v>
      </c>
      <c r="C166" s="19">
        <v>0</v>
      </c>
      <c r="D166" s="19">
        <f ca="1">SUM(B166:C166)</f>
        <v>1.5551134709811363</v>
      </c>
    </row>
    <row r="167" spans="1:4" x14ac:dyDescent="0.2">
      <c r="A167" s="18" t="s">
        <v>7</v>
      </c>
      <c r="B167" s="19">
        <v>1.5551134709811363</v>
      </c>
      <c r="C167" s="19">
        <v>0</v>
      </c>
      <c r="D167" s="19">
        <f ca="1">SUM(B167:C167)</f>
        <v>1.5551134709811363</v>
      </c>
    </row>
    <row r="168" spans="1:4" x14ac:dyDescent="0.2">
      <c r="A168" s="18" t="s">
        <v>325</v>
      </c>
      <c r="B168" s="19">
        <v>1.5551134709811363</v>
      </c>
      <c r="C168" s="19">
        <v>0</v>
      </c>
      <c r="D168" s="19">
        <f ca="1">SUM(B168:C168)</f>
        <v>1.5551134709811363</v>
      </c>
    </row>
    <row r="169" spans="1:4" x14ac:dyDescent="0.2">
      <c r="A169" s="18" t="s">
        <v>201</v>
      </c>
      <c r="B169" s="19">
        <v>1.5551134709811363</v>
      </c>
      <c r="C169" s="19">
        <v>0</v>
      </c>
      <c r="D169" s="19">
        <f ca="1">SUM(B169:C169)</f>
        <v>1.5551134709811363</v>
      </c>
    </row>
    <row r="170" spans="1:4" x14ac:dyDescent="0.2">
      <c r="A170" s="18" t="s">
        <v>203</v>
      </c>
      <c r="B170" s="19">
        <v>1.5551134709811363</v>
      </c>
      <c r="C170" s="19">
        <v>0</v>
      </c>
      <c r="D170" s="19">
        <f ca="1">SUM(B170:C170)</f>
        <v>1.5551134709811363</v>
      </c>
    </row>
    <row r="171" spans="1:4" x14ac:dyDescent="0.2">
      <c r="A171" s="18" t="s">
        <v>252</v>
      </c>
      <c r="B171" s="19">
        <v>1.5551134709811363</v>
      </c>
      <c r="C171" s="19">
        <v>0</v>
      </c>
      <c r="D171" s="19">
        <f ca="1">SUM(B171:C171)</f>
        <v>1.5551134709811363</v>
      </c>
    </row>
    <row r="172" spans="1:4" x14ac:dyDescent="0.2">
      <c r="A172" s="18" t="s">
        <v>247</v>
      </c>
      <c r="B172" s="19">
        <v>1.5551134709811363</v>
      </c>
      <c r="C172" s="19">
        <v>0</v>
      </c>
      <c r="D172" s="19">
        <f ca="1">SUM(B172:C172)</f>
        <v>1.5551134709811363</v>
      </c>
    </row>
    <row r="173" spans="1:4" x14ac:dyDescent="0.2">
      <c r="A173" s="18" t="s">
        <v>204</v>
      </c>
      <c r="B173" s="19">
        <v>1.5551134709811363</v>
      </c>
      <c r="C173" s="19">
        <v>0</v>
      </c>
      <c r="D173" s="19">
        <f ca="1">SUM(B173:C173)</f>
        <v>1.5551134709811363</v>
      </c>
    </row>
    <row r="174" spans="1:4" x14ac:dyDescent="0.2">
      <c r="A174" s="18" t="s">
        <v>599</v>
      </c>
      <c r="B174" s="19">
        <v>1.5551134709811363</v>
      </c>
      <c r="C174" s="19">
        <v>0</v>
      </c>
      <c r="D174" s="19">
        <f ca="1">SUM(B174:C174)</f>
        <v>1.5551134709811363</v>
      </c>
    </row>
    <row r="175" spans="1:4" x14ac:dyDescent="0.2">
      <c r="A175" s="18" t="s">
        <v>147</v>
      </c>
      <c r="B175" s="19">
        <v>1.5551134709811363</v>
      </c>
      <c r="C175" s="19">
        <v>0</v>
      </c>
      <c r="D175" s="19">
        <f ca="1">SUM(B175:C175)</f>
        <v>1.5551134709811363</v>
      </c>
    </row>
    <row r="176" spans="1:4" x14ac:dyDescent="0.2">
      <c r="A176" s="18" t="s">
        <v>11</v>
      </c>
      <c r="B176" s="19">
        <v>1.5551134709811363</v>
      </c>
      <c r="C176" s="19">
        <v>0</v>
      </c>
      <c r="D176" s="19">
        <f ca="1">SUM(B176:C176)</f>
        <v>1.5551134709811363</v>
      </c>
    </row>
    <row r="177" spans="1:4" x14ac:dyDescent="0.2">
      <c r="A177" s="18" t="s">
        <v>188</v>
      </c>
      <c r="B177" s="19">
        <v>1.5551134709811363</v>
      </c>
      <c r="C177" s="19">
        <v>0</v>
      </c>
      <c r="D177" s="19">
        <f ca="1">SUM(B177:C177)</f>
        <v>1.5551134709811363</v>
      </c>
    </row>
    <row r="178" spans="1:4" x14ac:dyDescent="0.2">
      <c r="A178" s="18" t="s">
        <v>600</v>
      </c>
      <c r="B178" s="19">
        <v>1.5551134709811363</v>
      </c>
      <c r="C178" s="19">
        <v>0</v>
      </c>
      <c r="D178" s="19">
        <f ca="1">SUM(B178:C178)</f>
        <v>1.5551134709811363</v>
      </c>
    </row>
    <row r="179" spans="1:4" x14ac:dyDescent="0.2">
      <c r="A179" s="18" t="s">
        <v>244</v>
      </c>
      <c r="B179" s="19">
        <v>1.5551134709811363</v>
      </c>
      <c r="C179" s="19">
        <v>0</v>
      </c>
      <c r="D179" s="19">
        <f ca="1">SUM(B179:C179)</f>
        <v>1.5551134709811363</v>
      </c>
    </row>
    <row r="180" spans="1:4" x14ac:dyDescent="0.2">
      <c r="A180" s="18" t="s">
        <v>255</v>
      </c>
      <c r="B180" s="19">
        <v>1.5551134709811363</v>
      </c>
      <c r="C180" s="19">
        <v>0</v>
      </c>
      <c r="D180" s="19">
        <f ca="1">SUM(B180:C180)</f>
        <v>1.5551134709811363</v>
      </c>
    </row>
    <row r="181" spans="1:4" x14ac:dyDescent="0.2">
      <c r="A181" s="18" t="s">
        <v>159</v>
      </c>
      <c r="B181" s="19">
        <v>1.5551134709811363</v>
      </c>
      <c r="C181" s="19">
        <v>0</v>
      </c>
      <c r="D181" s="19">
        <f ca="1">SUM(B181:C181)</f>
        <v>1.5551134709811363</v>
      </c>
    </row>
    <row r="182" spans="1:4" x14ac:dyDescent="0.2">
      <c r="A182" s="18" t="s">
        <v>601</v>
      </c>
      <c r="B182" s="19">
        <v>1.5551134709811363</v>
      </c>
      <c r="C182" s="19">
        <v>0</v>
      </c>
      <c r="D182" s="19">
        <f ca="1">SUM(B182:C182)</f>
        <v>1.5551134709811363</v>
      </c>
    </row>
    <row r="183" spans="1:4" x14ac:dyDescent="0.2">
      <c r="A183" s="18" t="s">
        <v>6</v>
      </c>
      <c r="B183" s="19">
        <v>1.5551134709811363</v>
      </c>
      <c r="C183" s="19">
        <v>0</v>
      </c>
      <c r="D183" s="19">
        <f ca="1">SUM(B183:C183)</f>
        <v>1.5551134709811363</v>
      </c>
    </row>
    <row r="184" spans="1:4" x14ac:dyDescent="0.2">
      <c r="A184" s="18" t="s">
        <v>241</v>
      </c>
      <c r="B184" s="19">
        <v>1.5551134709811363</v>
      </c>
      <c r="C184" s="19">
        <v>0</v>
      </c>
      <c r="D184" s="19">
        <f ca="1">SUM(B184:C184)</f>
        <v>1.5551134709811363</v>
      </c>
    </row>
    <row r="185" spans="1:4" x14ac:dyDescent="0.2">
      <c r="A185" s="18" t="s">
        <v>20</v>
      </c>
      <c r="B185" s="19">
        <v>1.5551134709811363</v>
      </c>
      <c r="C185" s="19">
        <v>0</v>
      </c>
      <c r="D185" s="19">
        <f ca="1">SUM(B185:C185)</f>
        <v>1.5551134709811363</v>
      </c>
    </row>
    <row r="186" spans="1:4" x14ac:dyDescent="0.2">
      <c r="A186" s="18" t="s">
        <v>245</v>
      </c>
      <c r="B186" s="19">
        <v>1.5551134709811363</v>
      </c>
      <c r="C186" s="19">
        <v>0</v>
      </c>
      <c r="D186" s="19">
        <f ca="1">SUM(B186:C186)</f>
        <v>1.5551134709811363</v>
      </c>
    </row>
    <row r="187" spans="1:4" x14ac:dyDescent="0.2">
      <c r="A187" s="18" t="s">
        <v>246</v>
      </c>
      <c r="B187" s="19">
        <v>1.5551134709811363</v>
      </c>
      <c r="C187" s="19">
        <v>0</v>
      </c>
      <c r="D187" s="19">
        <f ca="1">SUM(B187:C187)</f>
        <v>1.5551134709811363</v>
      </c>
    </row>
    <row r="188" spans="1:4" x14ac:dyDescent="0.2">
      <c r="A188" s="18" t="s">
        <v>239</v>
      </c>
      <c r="B188" s="19">
        <v>1.5551134709811363</v>
      </c>
      <c r="C188" s="19">
        <v>0</v>
      </c>
      <c r="D188" s="19">
        <f ca="1">SUM(B188:C188)</f>
        <v>1.5551134709811363</v>
      </c>
    </row>
    <row r="189" spans="1:4" x14ac:dyDescent="0.2">
      <c r="A189" s="18" t="s">
        <v>199</v>
      </c>
      <c r="B189" s="19">
        <v>1.5551134709811363</v>
      </c>
      <c r="C189" s="19">
        <v>0</v>
      </c>
      <c r="D189" s="19">
        <f ca="1">SUM(B189:C189)</f>
        <v>1.5551134709811363</v>
      </c>
    </row>
    <row r="190" spans="1:4" x14ac:dyDescent="0.2">
      <c r="A190" s="18" t="s">
        <v>240</v>
      </c>
      <c r="B190" s="19">
        <v>1.5551134709811363</v>
      </c>
      <c r="C190" s="19">
        <v>0</v>
      </c>
      <c r="D190" s="19">
        <f ca="1">SUM(B190:C190)</f>
        <v>1.5551134709811363</v>
      </c>
    </row>
    <row r="191" spans="1:4" x14ac:dyDescent="0.2">
      <c r="A191" s="18" t="s">
        <v>16</v>
      </c>
      <c r="B191" s="19">
        <v>1.5551134709811363</v>
      </c>
      <c r="C191" s="19">
        <v>0</v>
      </c>
      <c r="D191" s="19">
        <f ca="1">SUM(B191:C191)</f>
        <v>1.5551134709811363</v>
      </c>
    </row>
    <row r="192" spans="1:4" x14ac:dyDescent="0.2">
      <c r="A192" s="18" t="s">
        <v>51</v>
      </c>
      <c r="B192" s="19">
        <v>1.5551134709811363</v>
      </c>
      <c r="C192" s="19">
        <v>0</v>
      </c>
      <c r="D192" s="19">
        <f ca="1">SUM(B192:C192)</f>
        <v>1.5551134709811363</v>
      </c>
    </row>
    <row r="193" spans="1:4" x14ac:dyDescent="0.2">
      <c r="A193" s="18" t="s">
        <v>222</v>
      </c>
      <c r="B193" s="19">
        <v>1.5551134709811363</v>
      </c>
      <c r="C193" s="19">
        <v>0</v>
      </c>
      <c r="D193" s="19">
        <f ca="1">SUM(B193:C193)</f>
        <v>1.5551134709811363</v>
      </c>
    </row>
    <row r="194" spans="1:4" x14ac:dyDescent="0.2">
      <c r="A194" s="18" t="s">
        <v>79</v>
      </c>
      <c r="B194" s="19">
        <v>1.5551134709811363</v>
      </c>
      <c r="C194" s="19">
        <v>0</v>
      </c>
      <c r="D194" s="19">
        <f ca="1">SUM(B194:C194)</f>
        <v>1.5551134709811363</v>
      </c>
    </row>
    <row r="195" spans="1:4" x14ac:dyDescent="0.2">
      <c r="A195" s="18" t="s">
        <v>146</v>
      </c>
      <c r="B195" s="19">
        <v>1.5551134709811363</v>
      </c>
      <c r="C195" s="19">
        <v>0</v>
      </c>
      <c r="D195" s="19">
        <f ca="1">SUM(B195:C195)</f>
        <v>1.5551134709811363</v>
      </c>
    </row>
    <row r="196" spans="1:4" x14ac:dyDescent="0.2">
      <c r="A196" s="18" t="s">
        <v>177</v>
      </c>
      <c r="B196" s="19">
        <v>1.5551134709811363</v>
      </c>
      <c r="C196" s="19">
        <v>0</v>
      </c>
      <c r="D196" s="19">
        <f ca="1">SUM(B196:C196)</f>
        <v>1.5551134709811363</v>
      </c>
    </row>
    <row r="197" spans="1:4" x14ac:dyDescent="0.2">
      <c r="A197" s="18" t="s">
        <v>179</v>
      </c>
      <c r="B197" s="19">
        <v>1.5551134709811363</v>
      </c>
      <c r="C197" s="19">
        <v>0</v>
      </c>
      <c r="D197" s="19">
        <f ca="1">SUM(B197:C197)</f>
        <v>1.5551134709811363</v>
      </c>
    </row>
    <row r="198" spans="1:4" x14ac:dyDescent="0.2">
      <c r="A198" s="18" t="s">
        <v>242</v>
      </c>
      <c r="B198" s="19">
        <v>1.5551134709811363</v>
      </c>
      <c r="C198" s="19">
        <v>0</v>
      </c>
      <c r="D198" s="19">
        <f ca="1">SUM(B198:C198)</f>
        <v>1.5551134709811363</v>
      </c>
    </row>
    <row r="199" spans="1:4" x14ac:dyDescent="0.2">
      <c r="A199" s="18" t="s">
        <v>243</v>
      </c>
      <c r="B199" s="19">
        <v>1.5551134709811363</v>
      </c>
      <c r="C199" s="19">
        <v>0</v>
      </c>
      <c r="D199" s="19">
        <f ca="1">SUM(B199:C199)</f>
        <v>1.5551134709811363</v>
      </c>
    </row>
    <row r="200" spans="1:4" x14ac:dyDescent="0.2">
      <c r="A200" s="18" t="s">
        <v>9</v>
      </c>
      <c r="B200" s="19">
        <v>1.5551134709811363</v>
      </c>
      <c r="C200" s="19">
        <v>0</v>
      </c>
      <c r="D200" s="19">
        <f ca="1">SUM(B200:C200)</f>
        <v>1.5551134709811363</v>
      </c>
    </row>
    <row r="201" spans="1:4" x14ac:dyDescent="0.2">
      <c r="A201" s="18" t="s">
        <v>13</v>
      </c>
      <c r="B201" s="19">
        <v>1.5551134709811363</v>
      </c>
      <c r="C201" s="19">
        <v>0</v>
      </c>
      <c r="D201" s="19">
        <f ca="1">SUM(B201:C201)</f>
        <v>1.5551134709811363</v>
      </c>
    </row>
    <row r="202" spans="1:4" x14ac:dyDescent="0.2">
      <c r="A202" s="18" t="s">
        <v>18</v>
      </c>
      <c r="B202" s="19">
        <v>1.5551134709811363</v>
      </c>
      <c r="C202" s="19">
        <v>0</v>
      </c>
      <c r="D202" s="19">
        <f ca="1">SUM(B202:C202)</f>
        <v>1.5551134709811363</v>
      </c>
    </row>
    <row r="203" spans="1:4" x14ac:dyDescent="0.2">
      <c r="A203" s="18" t="s">
        <v>602</v>
      </c>
      <c r="B203" s="19">
        <v>1.5551134709811363</v>
      </c>
      <c r="C203" s="19">
        <v>0</v>
      </c>
      <c r="D203" s="19">
        <f ca="1">SUM(B203:C203)</f>
        <v>1.5551134709811363</v>
      </c>
    </row>
    <row r="204" spans="1:4" x14ac:dyDescent="0.2">
      <c r="A204" s="18" t="s">
        <v>171</v>
      </c>
      <c r="B204" s="19">
        <v>1.5551134709811363</v>
      </c>
      <c r="C204" s="19">
        <v>0</v>
      </c>
      <c r="D204" s="19">
        <f ca="1">SUM(B204:C204)</f>
        <v>1.5551134709811363</v>
      </c>
    </row>
    <row r="205" spans="1:4" x14ac:dyDescent="0.2">
      <c r="A205" s="18" t="s">
        <v>172</v>
      </c>
      <c r="B205" s="19">
        <v>1.5551134709811363</v>
      </c>
      <c r="C205" s="19">
        <v>0</v>
      </c>
      <c r="D205" s="19">
        <f ca="1">SUM(B205:C205)</f>
        <v>1.5551134709811363</v>
      </c>
    </row>
    <row r="206" spans="1:4" x14ac:dyDescent="0.2">
      <c r="A206" s="18" t="s">
        <v>166</v>
      </c>
      <c r="B206" s="19">
        <v>1.5551134709811363</v>
      </c>
      <c r="C206" s="19">
        <v>0</v>
      </c>
      <c r="D206" s="19">
        <f ca="1">SUM(B206:C206)</f>
        <v>1.5551134709811363</v>
      </c>
    </row>
    <row r="207" spans="1:4" x14ac:dyDescent="0.2">
      <c r="A207" s="18" t="s">
        <v>174</v>
      </c>
      <c r="B207" s="19">
        <v>1.5551134709811363</v>
      </c>
      <c r="C207" s="19">
        <v>0</v>
      </c>
      <c r="D207" s="19">
        <f ca="1">SUM(B207:C207)</f>
        <v>1.5551134709811363</v>
      </c>
    </row>
    <row r="208" spans="1:4" x14ac:dyDescent="0.2">
      <c r="A208" s="18" t="s">
        <v>175</v>
      </c>
      <c r="B208" s="19">
        <v>1.5551134709811363</v>
      </c>
      <c r="C208" s="19">
        <v>0</v>
      </c>
      <c r="D208" s="19">
        <f ca="1">SUM(B208:C208)</f>
        <v>1.5551134709811363</v>
      </c>
    </row>
    <row r="209" spans="1:4" x14ac:dyDescent="0.2">
      <c r="A209" s="18" t="s">
        <v>180</v>
      </c>
      <c r="B209" s="19">
        <v>1.5551134709811363</v>
      </c>
      <c r="C209" s="19">
        <v>0</v>
      </c>
      <c r="D209" s="19">
        <f ca="1">SUM(B209:C209)</f>
        <v>1.5551134709811363</v>
      </c>
    </row>
    <row r="210" spans="1:4" x14ac:dyDescent="0.2">
      <c r="A210" s="18" t="s">
        <v>154</v>
      </c>
      <c r="B210" s="19">
        <v>1.5551134709811363</v>
      </c>
      <c r="C210" s="19">
        <v>0</v>
      </c>
      <c r="D210" s="19">
        <f ca="1">SUM(B210:C210)</f>
        <v>1.5551134709811363</v>
      </c>
    </row>
    <row r="211" spans="1:4" x14ac:dyDescent="0.2">
      <c r="A211" s="18" t="s">
        <v>186</v>
      </c>
      <c r="B211" s="19">
        <v>1.5551134709811363</v>
      </c>
      <c r="C211" s="19">
        <v>0</v>
      </c>
      <c r="D211" s="19">
        <f ca="1">SUM(B211:C211)</f>
        <v>1.5551134709811363</v>
      </c>
    </row>
    <row r="212" spans="1:4" x14ac:dyDescent="0.2">
      <c r="A212" s="18" t="s">
        <v>187</v>
      </c>
      <c r="B212" s="19">
        <v>1.5551134709811363</v>
      </c>
      <c r="C212" s="19">
        <v>0</v>
      </c>
      <c r="D212" s="19">
        <f ca="1">SUM(B212:C212)</f>
        <v>1.5551134709811363</v>
      </c>
    </row>
    <row r="213" spans="1:4" x14ac:dyDescent="0.2">
      <c r="A213" s="18" t="s">
        <v>155</v>
      </c>
      <c r="B213" s="19">
        <v>1.5551134709811363</v>
      </c>
      <c r="C213" s="19">
        <v>0</v>
      </c>
      <c r="D213" s="19">
        <f ca="1">SUM(B213:C213)</f>
        <v>1.5551134709811363</v>
      </c>
    </row>
    <row r="214" spans="1:4" x14ac:dyDescent="0.2">
      <c r="A214" s="18" t="s">
        <v>192</v>
      </c>
      <c r="B214" s="19">
        <v>1.5551134709811363</v>
      </c>
      <c r="C214" s="19">
        <v>0</v>
      </c>
      <c r="D214" s="19">
        <f ca="1">SUM(B214:C214)</f>
        <v>1.5551134709811363</v>
      </c>
    </row>
    <row r="215" spans="1:4" x14ac:dyDescent="0.2">
      <c r="A215" s="18" t="s">
        <v>12</v>
      </c>
      <c r="B215" s="19">
        <v>1.5551134709811363</v>
      </c>
      <c r="C215" s="19">
        <v>0</v>
      </c>
      <c r="D215" s="19">
        <f ca="1">SUM(B215:C215)</f>
        <v>1.5551134709811363</v>
      </c>
    </row>
    <row r="216" spans="1:4" x14ac:dyDescent="0.2">
      <c r="A216" s="18" t="s">
        <v>340</v>
      </c>
      <c r="B216" s="19">
        <v>1.5551134709811363</v>
      </c>
      <c r="C216" s="19">
        <v>0</v>
      </c>
      <c r="D216" s="19">
        <f ca="1">SUM(B216:C216)</f>
        <v>1.5551134709811363</v>
      </c>
    </row>
    <row r="217" spans="1:4" x14ac:dyDescent="0.2">
      <c r="A217" s="18" t="s">
        <v>161</v>
      </c>
      <c r="B217" s="19">
        <v>1.5551134709811363</v>
      </c>
      <c r="C217" s="19">
        <v>0</v>
      </c>
      <c r="D217" s="19">
        <f ca="1">SUM(B217:C217)</f>
        <v>1.5551134709811363</v>
      </c>
    </row>
    <row r="218" spans="1:4" x14ac:dyDescent="0.2">
      <c r="A218" s="18" t="s">
        <v>165</v>
      </c>
      <c r="B218" s="19">
        <v>1.5551134709811363</v>
      </c>
      <c r="C218" s="19">
        <v>0</v>
      </c>
      <c r="D218" s="19">
        <f ca="1">SUM(B218:C218)</f>
        <v>1.5551134709811363</v>
      </c>
    </row>
    <row r="219" spans="1:4" x14ac:dyDescent="0.2">
      <c r="A219" s="18" t="s">
        <v>206</v>
      </c>
      <c r="B219" s="19">
        <v>1.5551134709811363</v>
      </c>
      <c r="C219" s="19">
        <v>0</v>
      </c>
      <c r="D219" s="19">
        <f ca="1">SUM(B219:C219)</f>
        <v>1.5551134709811363</v>
      </c>
    </row>
    <row r="220" spans="1:4" x14ac:dyDescent="0.2">
      <c r="A220" s="18" t="s">
        <v>234</v>
      </c>
      <c r="B220" s="19">
        <v>1.5551134709811363</v>
      </c>
      <c r="C220" s="19">
        <v>0</v>
      </c>
      <c r="D220" s="19">
        <f ca="1">SUM(B220:C220)</f>
        <v>1.5551134709811363</v>
      </c>
    </row>
    <row r="221" spans="1:4" x14ac:dyDescent="0.2">
      <c r="A221" s="18" t="s">
        <v>224</v>
      </c>
      <c r="B221" s="19">
        <v>1.5551134709811363</v>
      </c>
      <c r="C221" s="19">
        <v>0</v>
      </c>
      <c r="D221" s="19">
        <f ca="1">SUM(B221:C221)</f>
        <v>1.5551134709811363</v>
      </c>
    </row>
    <row r="222" spans="1:4" x14ac:dyDescent="0.2">
      <c r="A222" s="18" t="s">
        <v>467</v>
      </c>
      <c r="B222" s="19">
        <v>1.5551134709811363</v>
      </c>
      <c r="C222" s="19">
        <v>0</v>
      </c>
      <c r="D222" s="19">
        <f ca="1">SUM(B222:C222)</f>
        <v>1.5551134709811363</v>
      </c>
    </row>
    <row r="223" spans="1:4" x14ac:dyDescent="0.2">
      <c r="A223" s="18" t="s">
        <v>176</v>
      </c>
      <c r="B223" s="19">
        <v>1.5551134709811363</v>
      </c>
      <c r="C223" s="19">
        <v>0</v>
      </c>
      <c r="D223" s="19">
        <f ca="1">SUM(B223:C223)</f>
        <v>1.5551134709811363</v>
      </c>
    </row>
    <row r="224" spans="1:4" x14ac:dyDescent="0.2">
      <c r="A224" s="18" t="s">
        <v>178</v>
      </c>
      <c r="B224" s="19">
        <v>1.5551134709811363</v>
      </c>
      <c r="C224" s="19">
        <v>0</v>
      </c>
      <c r="D224" s="19">
        <f ca="1">SUM(B224:C224)</f>
        <v>1.5551134709811363</v>
      </c>
    </row>
    <row r="225" spans="1:4" x14ac:dyDescent="0.2">
      <c r="A225" s="18" t="s">
        <v>148</v>
      </c>
      <c r="B225" s="19">
        <v>1.5551134709811363</v>
      </c>
      <c r="C225" s="19">
        <v>0</v>
      </c>
      <c r="D225" s="19">
        <f ca="1">SUM(B225:C225)</f>
        <v>1.5551134709811363</v>
      </c>
    </row>
    <row r="226" spans="1:4" x14ac:dyDescent="0.2">
      <c r="A226" s="18" t="s">
        <v>149</v>
      </c>
      <c r="B226" s="19">
        <v>1.5551134709811363</v>
      </c>
      <c r="C226" s="19">
        <v>0</v>
      </c>
      <c r="D226" s="19">
        <f ca="1">SUM(B226:C226)</f>
        <v>1.5551134709811363</v>
      </c>
    </row>
    <row r="227" spans="1:4" x14ac:dyDescent="0.2">
      <c r="A227" s="18" t="s">
        <v>183</v>
      </c>
      <c r="B227" s="19">
        <v>1.5551134709811363</v>
      </c>
      <c r="C227" s="19">
        <v>0</v>
      </c>
      <c r="D227" s="19">
        <f ca="1">SUM(B227:C227)</f>
        <v>1.5551134709811363</v>
      </c>
    </row>
    <row r="228" spans="1:4" x14ac:dyDescent="0.2">
      <c r="A228" s="18" t="s">
        <v>152</v>
      </c>
      <c r="B228" s="19">
        <v>1.5551134709811363</v>
      </c>
      <c r="C228" s="19">
        <v>0</v>
      </c>
      <c r="D228" s="19">
        <f ca="1">SUM(B228:C228)</f>
        <v>1.5551134709811363</v>
      </c>
    </row>
    <row r="229" spans="1:4" x14ac:dyDescent="0.2">
      <c r="A229" s="18" t="s">
        <v>156</v>
      </c>
      <c r="B229" s="19">
        <v>1.5551134709811363</v>
      </c>
      <c r="C229" s="19">
        <v>0</v>
      </c>
      <c r="D229" s="19">
        <f ca="1">SUM(B229:C229)</f>
        <v>1.5551134709811363</v>
      </c>
    </row>
    <row r="230" spans="1:4" x14ac:dyDescent="0.2">
      <c r="A230" s="18" t="s">
        <v>157</v>
      </c>
      <c r="B230" s="19">
        <v>1.5551134709811363</v>
      </c>
      <c r="C230" s="19">
        <v>0</v>
      </c>
      <c r="D230" s="19">
        <f ca="1">SUM(B230:C230)</f>
        <v>1.5551134709811363</v>
      </c>
    </row>
    <row r="231" spans="1:4" x14ac:dyDescent="0.2">
      <c r="A231" s="18" t="s">
        <v>158</v>
      </c>
      <c r="B231" s="19">
        <v>1.5551134709811363</v>
      </c>
      <c r="C231" s="19">
        <v>0</v>
      </c>
      <c r="D231" s="19">
        <f ca="1">SUM(B231:C231)</f>
        <v>1.5551134709811363</v>
      </c>
    </row>
    <row r="232" spans="1:4" x14ac:dyDescent="0.2">
      <c r="A232" s="18" t="s">
        <v>14</v>
      </c>
      <c r="B232" s="19">
        <v>1.5551134709811363</v>
      </c>
      <c r="C232" s="19">
        <v>0</v>
      </c>
      <c r="D232" s="19">
        <f ca="1">SUM(B232:C232)</f>
        <v>1.5551134709811363</v>
      </c>
    </row>
    <row r="233" spans="1:4" x14ac:dyDescent="0.2">
      <c r="A233" s="18" t="s">
        <v>191</v>
      </c>
      <c r="B233" s="19">
        <v>1.5551134709811363</v>
      </c>
      <c r="C233" s="19">
        <v>0</v>
      </c>
      <c r="D233" s="19">
        <f ca="1">SUM(B233:C233)</f>
        <v>1.5551134709811363</v>
      </c>
    </row>
    <row r="234" spans="1:4" x14ac:dyDescent="0.2">
      <c r="A234" s="18" t="s">
        <v>19</v>
      </c>
      <c r="B234" s="19">
        <v>1.5551134709811363</v>
      </c>
      <c r="C234" s="19">
        <v>0</v>
      </c>
      <c r="D234" s="19">
        <f ca="1">SUM(B234:C234)</f>
        <v>1.5551134709811363</v>
      </c>
    </row>
    <row r="235" spans="1:4" x14ac:dyDescent="0.2">
      <c r="A235" s="18" t="s">
        <v>193</v>
      </c>
      <c r="B235" s="19">
        <v>1.5551134709811363</v>
      </c>
      <c r="C235" s="19">
        <v>0</v>
      </c>
      <c r="D235" s="19">
        <f ca="1">SUM(B235:C235)</f>
        <v>1.5551134709811363</v>
      </c>
    </row>
    <row r="236" spans="1:4" x14ac:dyDescent="0.2">
      <c r="A236" s="18" t="s">
        <v>10</v>
      </c>
      <c r="B236" s="19">
        <v>1.5551134709811363</v>
      </c>
      <c r="C236" s="19">
        <v>0</v>
      </c>
      <c r="D236" s="19">
        <f ca="1">SUM(B236:C236)</f>
        <v>1.5551134709811363</v>
      </c>
    </row>
    <row r="237" spans="1:4" x14ac:dyDescent="0.2">
      <c r="A237" s="18" t="s">
        <v>205</v>
      </c>
      <c r="B237" s="19">
        <v>1.5551134709811363</v>
      </c>
      <c r="C237" s="19">
        <v>0</v>
      </c>
      <c r="D237" s="19">
        <f ca="1">SUM(B237:C237)</f>
        <v>1.5551134709811363</v>
      </c>
    </row>
    <row r="238" spans="1:4" x14ac:dyDescent="0.2">
      <c r="A238" s="18" t="s">
        <v>202</v>
      </c>
      <c r="B238" s="19">
        <v>1.5551134709811363</v>
      </c>
      <c r="C238" s="19">
        <v>0</v>
      </c>
      <c r="D238" s="19">
        <f ca="1">SUM(B238:C238)</f>
        <v>1.5551134709811363</v>
      </c>
    </row>
    <row r="239" spans="1:4" x14ac:dyDescent="0.2">
      <c r="A239" s="18" t="s">
        <v>229</v>
      </c>
      <c r="B239" s="19">
        <v>1.5551134709811363</v>
      </c>
      <c r="C239" s="19">
        <v>0</v>
      </c>
      <c r="D239" s="19">
        <f ca="1">SUM(B239:C239)</f>
        <v>1.5551134709811363</v>
      </c>
    </row>
    <row r="240" spans="1:4" x14ac:dyDescent="0.2">
      <c r="A240" s="18" t="s">
        <v>230</v>
      </c>
      <c r="B240" s="19">
        <v>1.5551134709811363</v>
      </c>
      <c r="C240" s="19">
        <v>0</v>
      </c>
      <c r="D240" s="19">
        <f ca="1">SUM(B240:C240)</f>
        <v>1.5551134709811363</v>
      </c>
    </row>
    <row r="241" spans="1:4" x14ac:dyDescent="0.2">
      <c r="A241" s="18" t="s">
        <v>67</v>
      </c>
      <c r="B241" s="19">
        <v>1.5551134709811363</v>
      </c>
      <c r="C241" s="19">
        <v>0</v>
      </c>
      <c r="D241" s="19">
        <f ca="1">SUM(B241:C241)</f>
        <v>1.5551134709811363</v>
      </c>
    </row>
    <row r="242" spans="1:4" x14ac:dyDescent="0.2">
      <c r="A242" s="18" t="s">
        <v>15</v>
      </c>
      <c r="B242" s="19">
        <v>1.5551134709811363</v>
      </c>
      <c r="C242" s="19">
        <v>0</v>
      </c>
      <c r="D242" s="19">
        <f ca="1">SUM(B242:C242)</f>
        <v>1.5551134709811363</v>
      </c>
    </row>
    <row r="243" spans="1:4" x14ac:dyDescent="0.2">
      <c r="A243" s="18" t="s">
        <v>90</v>
      </c>
      <c r="B243" s="19">
        <v>1.5551134709811363</v>
      </c>
      <c r="C243" s="19">
        <v>0</v>
      </c>
      <c r="D243" s="19">
        <f ca="1">SUM(B243:C243)</f>
        <v>1.5551134709811363</v>
      </c>
    </row>
    <row r="244" spans="1:4" x14ac:dyDescent="0.2">
      <c r="A244" s="18" t="s">
        <v>116</v>
      </c>
      <c r="B244" s="19">
        <v>0</v>
      </c>
      <c r="C244" s="19">
        <v>1.3877952674022249</v>
      </c>
      <c r="D244" s="19">
        <f ca="1">SUM(B244:C244)</f>
        <v>1.3877952674022249</v>
      </c>
    </row>
    <row r="245" spans="1:4" x14ac:dyDescent="0.2">
      <c r="A245" s="18" t="s">
        <v>117</v>
      </c>
      <c r="B245" s="19">
        <v>0</v>
      </c>
      <c r="C245" s="19">
        <v>1.3877952674022249</v>
      </c>
      <c r="D245" s="19">
        <f ca="1">SUM(B245:C245)</f>
        <v>1.3877952674022249</v>
      </c>
    </row>
    <row r="246" spans="1:4" x14ac:dyDescent="0.2">
      <c r="A246" s="18" t="s">
        <v>118</v>
      </c>
      <c r="B246" s="19">
        <v>0</v>
      </c>
      <c r="C246" s="19">
        <v>1.3877952674022249</v>
      </c>
      <c r="D246" s="19">
        <f ca="1">SUM(B246:C246)</f>
        <v>1.3877952674022249</v>
      </c>
    </row>
    <row r="247" spans="1:4" x14ac:dyDescent="0.2">
      <c r="A247" s="18" t="s">
        <v>119</v>
      </c>
      <c r="B247" s="19">
        <v>0</v>
      </c>
      <c r="C247" s="19">
        <v>1.3877952674022249</v>
      </c>
      <c r="D247" s="19">
        <f ca="1">SUM(B247:C247)</f>
        <v>1.3877952674022249</v>
      </c>
    </row>
    <row r="248" spans="1:4" x14ac:dyDescent="0.2">
      <c r="A248" s="18" t="s">
        <v>122</v>
      </c>
      <c r="B248" s="19">
        <v>0</v>
      </c>
      <c r="C248" s="19">
        <v>1.154032094253868</v>
      </c>
      <c r="D248" s="19">
        <f ca="1">SUM(B248:C248)</f>
        <v>1.154032094253868</v>
      </c>
    </row>
    <row r="249" spans="1:4" x14ac:dyDescent="0.2">
      <c r="A249" s="18" t="s">
        <v>106</v>
      </c>
      <c r="B249" s="19">
        <v>0</v>
      </c>
      <c r="C249" s="19">
        <v>0.53013520678081938</v>
      </c>
      <c r="D249" s="19">
        <f ca="1">SUM(B249:C249)</f>
        <v>0.53013520678081938</v>
      </c>
    </row>
    <row r="250" spans="1:4" x14ac:dyDescent="0.2">
      <c r="A250" s="18" t="s">
        <v>100</v>
      </c>
      <c r="B250" s="19">
        <v>0.17557726785581845</v>
      </c>
      <c r="C250" s="19">
        <v>0.33214764487688142</v>
      </c>
      <c r="D250" s="19">
        <f ca="1">SUM(B250:C250)</f>
        <v>0.50772491273269993</v>
      </c>
    </row>
    <row r="251" spans="1:4" x14ac:dyDescent="0.2">
      <c r="A251" s="18" t="s">
        <v>101</v>
      </c>
      <c r="B251" s="19">
        <v>0.17557726785581845</v>
      </c>
      <c r="C251" s="19">
        <v>0.33214764487688142</v>
      </c>
      <c r="D251" s="19">
        <f ca="1">SUM(B251:C251)</f>
        <v>0.50772491273269993</v>
      </c>
    </row>
    <row r="252" spans="1:4" x14ac:dyDescent="0.2">
      <c r="A252" s="18" t="s">
        <v>225</v>
      </c>
      <c r="B252" s="19">
        <v>0.17557726785581845</v>
      </c>
      <c r="C252" s="19">
        <v>0.31681037854808319</v>
      </c>
      <c r="D252" s="19">
        <f ca="1">SUM(B252:C252)</f>
        <v>0.49238764640390165</v>
      </c>
    </row>
    <row r="253" spans="1:4" x14ac:dyDescent="0.2">
      <c r="A253" s="18" t="s">
        <v>223</v>
      </c>
      <c r="B253" s="19">
        <v>0.17557726785581845</v>
      </c>
      <c r="C253" s="19">
        <v>0.25880791810834458</v>
      </c>
      <c r="D253" s="19">
        <f ca="1">SUM(B253:C253)</f>
        <v>0.43438518596416303</v>
      </c>
    </row>
    <row r="254" spans="1:4" x14ac:dyDescent="0.2">
      <c r="A254" s="18" t="s">
        <v>94</v>
      </c>
      <c r="B254" s="19">
        <v>0.17557726785581845</v>
      </c>
      <c r="C254" s="19">
        <v>0.20859271964087442</v>
      </c>
      <c r="D254" s="19">
        <f ca="1">SUM(B254:C254)</f>
        <v>0.38416998749669284</v>
      </c>
    </row>
    <row r="255" spans="1:4" x14ac:dyDescent="0.2">
      <c r="A255" s="18" t="s">
        <v>102</v>
      </c>
      <c r="B255" s="19">
        <v>0.17557726785581845</v>
      </c>
      <c r="C255" s="19">
        <v>0.17563967971149533</v>
      </c>
      <c r="D255" s="19">
        <f ca="1">SUM(B255:C255)</f>
        <v>0.35121694756731381</v>
      </c>
    </row>
    <row r="256" spans="1:4" x14ac:dyDescent="0.2">
      <c r="A256" s="18" t="s">
        <v>95</v>
      </c>
      <c r="B256" s="19">
        <v>0.17557726785581845</v>
      </c>
      <c r="C256" s="19">
        <v>0.16937627524163448</v>
      </c>
      <c r="D256" s="19">
        <f ca="1">SUM(B256:C256)</f>
        <v>0.34495354309745296</v>
      </c>
    </row>
    <row r="257" spans="1:4" x14ac:dyDescent="0.2">
      <c r="A257" s="18" t="s">
        <v>92</v>
      </c>
      <c r="B257" s="19">
        <v>0.17557726785581845</v>
      </c>
      <c r="C257" s="19">
        <v>0.14014717835521065</v>
      </c>
      <c r="D257" s="19">
        <f ca="1">SUM(B257:C257)</f>
        <v>0.31572444621102913</v>
      </c>
    </row>
    <row r="258" spans="1:4" x14ac:dyDescent="0.2">
      <c r="A258" s="18" t="s">
        <v>525</v>
      </c>
      <c r="B258" s="19">
        <v>0.17557726785581845</v>
      </c>
      <c r="C258" s="19">
        <v>0.11726508796716954</v>
      </c>
      <c r="D258" s="19">
        <f ca="1">SUM(B258:C258)</f>
        <v>0.29284235582298801</v>
      </c>
    </row>
    <row r="259" spans="1:4" x14ac:dyDescent="0.2">
      <c r="A259" s="18" t="s">
        <v>528</v>
      </c>
      <c r="B259" s="19">
        <v>0.17557726785581845</v>
      </c>
      <c r="C259" s="19">
        <v>0.10118549831997629</v>
      </c>
      <c r="D259" s="19">
        <f ca="1">SUM(B259:C259)</f>
        <v>0.27676276617579476</v>
      </c>
    </row>
    <row r="260" spans="1:4" x14ac:dyDescent="0.2">
      <c r="A260" s="18" t="s">
        <v>84</v>
      </c>
      <c r="B260" s="19">
        <v>0.17557726785581845</v>
      </c>
      <c r="C260" s="19">
        <v>9.5044508259848337E-2</v>
      </c>
      <c r="D260" s="19">
        <f ca="1">SUM(B260:C260)</f>
        <v>0.27062177611566679</v>
      </c>
    </row>
    <row r="261" spans="1:4" x14ac:dyDescent="0.2">
      <c r="A261" s="18" t="s">
        <v>91</v>
      </c>
      <c r="B261" s="19">
        <v>0.17557726785581845</v>
      </c>
      <c r="C261" s="19">
        <v>9.3522855704490995E-2</v>
      </c>
      <c r="D261" s="19">
        <f ca="1">SUM(B261:C261)</f>
        <v>0.26910012356030943</v>
      </c>
    </row>
    <row r="262" spans="1:4" x14ac:dyDescent="0.2">
      <c r="A262" s="18" t="s">
        <v>89</v>
      </c>
      <c r="B262" s="19">
        <v>0.17557726785581845</v>
      </c>
      <c r="C262" s="19">
        <v>9.3159783278749131E-2</v>
      </c>
      <c r="D262" s="19">
        <f ca="1">SUM(B262:C262)</f>
        <v>0.26873705113456758</v>
      </c>
    </row>
    <row r="263" spans="1:4" x14ac:dyDescent="0.2">
      <c r="A263" s="18" t="s">
        <v>228</v>
      </c>
      <c r="B263" s="19">
        <v>0.17557726785581845</v>
      </c>
      <c r="C263" s="19">
        <v>9.1838435551817449E-2</v>
      </c>
      <c r="D263" s="19">
        <f ca="1">SUM(B263:C263)</f>
        <v>0.26741570340763587</v>
      </c>
    </row>
    <row r="264" spans="1:4" x14ac:dyDescent="0.2">
      <c r="A264" s="18" t="s">
        <v>604</v>
      </c>
      <c r="B264" s="19">
        <v>0.17557726785581845</v>
      </c>
      <c r="C264" s="19">
        <v>7.9999623223046559E-2</v>
      </c>
      <c r="D264" s="19">
        <f ca="1">SUM(B264:C264)</f>
        <v>0.255576891078865</v>
      </c>
    </row>
    <row r="265" spans="1:4" x14ac:dyDescent="0.2">
      <c r="A265" s="18" t="s">
        <v>85</v>
      </c>
      <c r="B265" s="19">
        <v>0.17557726785581845</v>
      </c>
      <c r="C265" s="19">
        <v>7.2511410515179689E-2</v>
      </c>
      <c r="D265" s="19">
        <f ca="1">SUM(B265:C265)</f>
        <v>0.24808867837099813</v>
      </c>
    </row>
    <row r="266" spans="1:4" x14ac:dyDescent="0.2">
      <c r="A266" s="18" t="s">
        <v>226</v>
      </c>
      <c r="B266" s="19">
        <v>0.17557726785581845</v>
      </c>
      <c r="C266" s="19">
        <v>7.2105381470397453E-2</v>
      </c>
      <c r="D266" s="19">
        <f ca="1">SUM(B266:C266)</f>
        <v>0.24768264932621592</v>
      </c>
    </row>
    <row r="267" spans="1:4" x14ac:dyDescent="0.2">
      <c r="A267" s="18" t="s">
        <v>607</v>
      </c>
      <c r="B267" s="19">
        <v>0.17557726785581845</v>
      </c>
      <c r="C267" s="19">
        <v>6.9454849156536033E-2</v>
      </c>
      <c r="D267" s="19">
        <f ca="1">SUM(B267:C267)</f>
        <v>0.2450321170123545</v>
      </c>
    </row>
    <row r="268" spans="1:4" x14ac:dyDescent="0.2">
      <c r="A268" s="18" t="s">
        <v>527</v>
      </c>
      <c r="B268" s="19">
        <v>0.17557726785581845</v>
      </c>
      <c r="C268" s="19">
        <v>6.8726685317391761E-2</v>
      </c>
      <c r="D268" s="19">
        <f ca="1">SUM(B268:C268)</f>
        <v>0.24430395317321021</v>
      </c>
    </row>
    <row r="269" spans="1:4" x14ac:dyDescent="0.2">
      <c r="A269" s="18" t="s">
        <v>83</v>
      </c>
      <c r="B269" s="19">
        <v>0.17557726785581845</v>
      </c>
      <c r="C269" s="19">
        <v>5.9689271498852239E-2</v>
      </c>
      <c r="D269" s="19">
        <f ca="1">SUM(B269:C269)</f>
        <v>0.23526653935467068</v>
      </c>
    </row>
    <row r="270" spans="1:4" x14ac:dyDescent="0.2">
      <c r="A270" s="18" t="s">
        <v>231</v>
      </c>
      <c r="B270" s="19">
        <v>0.17557726785581845</v>
      </c>
      <c r="C270" s="19">
        <v>5.9495687774085933E-2</v>
      </c>
      <c r="D270" s="19">
        <f ca="1">SUM(B270:C270)</f>
        <v>0.23507295562990438</v>
      </c>
    </row>
    <row r="271" spans="1:4" x14ac:dyDescent="0.2">
      <c r="A271" s="18" t="s">
        <v>80</v>
      </c>
      <c r="B271" s="19">
        <v>0.17557726785581845</v>
      </c>
      <c r="C271" s="19">
        <v>5.3952504020862879E-2</v>
      </c>
      <c r="D271" s="19">
        <f ca="1">SUM(B271:C271)</f>
        <v>0.22952977187668133</v>
      </c>
    </row>
    <row r="272" spans="1:4" x14ac:dyDescent="0.2">
      <c r="A272" s="18" t="s">
        <v>86</v>
      </c>
      <c r="B272" s="19">
        <v>0.17557726785581845</v>
      </c>
      <c r="C272" s="19">
        <v>4.3577643705361713E-2</v>
      </c>
      <c r="D272" s="19">
        <f ca="1">SUM(B272:C272)</f>
        <v>0.21915491156118017</v>
      </c>
    </row>
    <row r="273" spans="1:4" x14ac:dyDescent="0.2">
      <c r="A273" s="18" t="s">
        <v>494</v>
      </c>
      <c r="B273" s="19">
        <v>0.17557726785581845</v>
      </c>
      <c r="C273" s="19">
        <v>4.0655265329261572E-2</v>
      </c>
      <c r="D273" s="19">
        <f ca="1">SUM(B273:C273)</f>
        <v>0.21623253318508001</v>
      </c>
    </row>
    <row r="274" spans="1:4" x14ac:dyDescent="0.2">
      <c r="A274" s="18" t="s">
        <v>542</v>
      </c>
      <c r="B274" s="19">
        <v>0.17557726785581845</v>
      </c>
      <c r="C274" s="19">
        <v>3.9027297134201375E-2</v>
      </c>
      <c r="D274" s="19">
        <f ca="1">SUM(B274:C274)</f>
        <v>0.21460456499001984</v>
      </c>
    </row>
    <row r="275" spans="1:4" x14ac:dyDescent="0.2">
      <c r="A275" s="18" t="s">
        <v>466</v>
      </c>
      <c r="B275" s="19">
        <v>0.17557726785581845</v>
      </c>
      <c r="C275" s="19">
        <v>3.6961288313688778E-2</v>
      </c>
      <c r="D275" s="19">
        <f ca="1">SUM(B275:C275)</f>
        <v>0.21253855616950723</v>
      </c>
    </row>
    <row r="276" spans="1:4" x14ac:dyDescent="0.2">
      <c r="A276" s="18" t="s">
        <v>78</v>
      </c>
      <c r="B276" s="19">
        <v>0.17557726785581845</v>
      </c>
      <c r="C276" s="19">
        <v>3.3743925214135231E-2</v>
      </c>
      <c r="D276" s="19">
        <f ca="1">SUM(B276:C276)</f>
        <v>0.20932119306995367</v>
      </c>
    </row>
    <row r="277" spans="1:4" x14ac:dyDescent="0.2">
      <c r="A277" s="18" t="s">
        <v>606</v>
      </c>
      <c r="B277" s="19">
        <v>0.17557726785581845</v>
      </c>
      <c r="C277" s="19">
        <v>3.3025192172615771E-2</v>
      </c>
      <c r="D277" s="19">
        <f ca="1">SUM(B277:C277)</f>
        <v>0.20860246002843422</v>
      </c>
    </row>
    <row r="278" spans="1:4" x14ac:dyDescent="0.2">
      <c r="A278" s="18" t="s">
        <v>68</v>
      </c>
      <c r="B278" s="19">
        <v>0.17557726785581845</v>
      </c>
      <c r="C278" s="19">
        <v>2.7428478680761714E-2</v>
      </c>
      <c r="D278" s="19">
        <f ca="1">SUM(B278:C278)</f>
        <v>0.20300574653658016</v>
      </c>
    </row>
    <row r="279" spans="1:4" x14ac:dyDescent="0.2">
      <c r="A279" s="18" t="s">
        <v>605</v>
      </c>
      <c r="B279" s="19">
        <v>0.17557726785581845</v>
      </c>
      <c r="C279" s="19">
        <v>2.6341333522450841E-2</v>
      </c>
      <c r="D279" s="19">
        <f ca="1">SUM(B279:C279)</f>
        <v>0.20191860137826928</v>
      </c>
    </row>
    <row r="280" spans="1:4" x14ac:dyDescent="0.2">
      <c r="A280" s="18" t="s">
        <v>81</v>
      </c>
      <c r="B280" s="19">
        <v>0.17557726785581845</v>
      </c>
      <c r="C280" s="19">
        <v>2.5028353968059507E-2</v>
      </c>
      <c r="D280" s="19">
        <f ca="1">SUM(B280:C280)</f>
        <v>0.20060562182387795</v>
      </c>
    </row>
    <row r="281" spans="1:4" x14ac:dyDescent="0.2">
      <c r="A281" s="18" t="s">
        <v>69</v>
      </c>
      <c r="B281" s="19">
        <v>0.17557726785581845</v>
      </c>
      <c r="C281" s="19">
        <v>2.2399817993446952E-2</v>
      </c>
      <c r="D281" s="19">
        <f ca="1">SUM(B281:C281)</f>
        <v>0.19797708584926541</v>
      </c>
    </row>
    <row r="282" spans="1:4" x14ac:dyDescent="0.2">
      <c r="A282" s="18" t="s">
        <v>82</v>
      </c>
      <c r="B282" s="19">
        <v>0.17557726785581845</v>
      </c>
      <c r="C282" s="19">
        <v>2.2104833269993542E-2</v>
      </c>
      <c r="D282" s="19">
        <f ca="1">SUM(B282:C282)</f>
        <v>0.197682101125812</v>
      </c>
    </row>
    <row r="283" spans="1:4" x14ac:dyDescent="0.2">
      <c r="A283" s="18" t="s">
        <v>55</v>
      </c>
      <c r="B283" s="19">
        <v>0.17557726785581845</v>
      </c>
      <c r="C283" s="19">
        <v>1.7335081184513879E-2</v>
      </c>
      <c r="D283" s="19">
        <f ca="1">SUM(B283:C283)</f>
        <v>0.19291234904033233</v>
      </c>
    </row>
    <row r="284" spans="1:4" x14ac:dyDescent="0.2">
      <c r="A284" s="18" t="s">
        <v>59</v>
      </c>
      <c r="B284" s="19">
        <v>0.17557726785581845</v>
      </c>
      <c r="C284" s="19">
        <v>1.703223303543527E-2</v>
      </c>
      <c r="D284" s="19">
        <f ca="1">SUM(B284:C284)</f>
        <v>0.19260950089125373</v>
      </c>
    </row>
    <row r="285" spans="1:4" x14ac:dyDescent="0.2">
      <c r="A285" s="18" t="s">
        <v>70</v>
      </c>
      <c r="B285" s="19">
        <v>0.17557726785581845</v>
      </c>
      <c r="C285" s="19">
        <v>1.6634864385091597E-2</v>
      </c>
      <c r="D285" s="19">
        <f ca="1">SUM(B285:C285)</f>
        <v>0.19221213224091005</v>
      </c>
    </row>
    <row r="286" spans="1:4" x14ac:dyDescent="0.2">
      <c r="A286" s="18" t="s">
        <v>62</v>
      </c>
      <c r="B286" s="19">
        <v>0.17557726785581845</v>
      </c>
      <c r="C286" s="19">
        <v>1.4990638026238755E-2</v>
      </c>
      <c r="D286" s="19">
        <f ca="1">SUM(B286:C286)</f>
        <v>0.19056790588205721</v>
      </c>
    </row>
    <row r="287" spans="1:4" x14ac:dyDescent="0.2">
      <c r="A287" s="18" t="s">
        <v>72</v>
      </c>
      <c r="B287" s="19">
        <v>0.17557726785581845</v>
      </c>
      <c r="C287" s="19">
        <v>1.0123894836172598E-2</v>
      </c>
      <c r="D287" s="19">
        <f ca="1">SUM(B287:C287)</f>
        <v>0.18570116269199105</v>
      </c>
    </row>
    <row r="288" spans="1:4" x14ac:dyDescent="0.2">
      <c r="A288" s="18" t="s">
        <v>54</v>
      </c>
      <c r="B288" s="19">
        <v>0.17557726785581845</v>
      </c>
      <c r="C288" s="19">
        <v>9.3710780950682412E-3</v>
      </c>
      <c r="D288" s="19">
        <f ca="1">SUM(B288:C288)</f>
        <v>0.18494834595088669</v>
      </c>
    </row>
    <row r="289" spans="1:4" x14ac:dyDescent="0.2">
      <c r="A289" s="18" t="s">
        <v>603</v>
      </c>
      <c r="B289" s="19">
        <v>0.17557726785581845</v>
      </c>
      <c r="C289" s="19">
        <v>6.8825164097096533E-3</v>
      </c>
      <c r="D289" s="19">
        <f ca="1">SUM(B289:C289)</f>
        <v>0.18245978426552811</v>
      </c>
    </row>
    <row r="290" spans="1:4" x14ac:dyDescent="0.2">
      <c r="A290" s="18" t="s">
        <v>63</v>
      </c>
      <c r="B290" s="19">
        <v>0.17557726785581845</v>
      </c>
      <c r="C290" s="19">
        <v>6.3421981198754562E-3</v>
      </c>
      <c r="D290" s="19">
        <f ca="1">SUM(B290:C290)</f>
        <v>0.18191946597569392</v>
      </c>
    </row>
    <row r="291" spans="1:4" x14ac:dyDescent="0.2">
      <c r="A291" s="18" t="s">
        <v>608</v>
      </c>
      <c r="B291" s="19">
        <v>0.17557726785581845</v>
      </c>
      <c r="C291" s="19">
        <v>4.4608204077923692E-3</v>
      </c>
      <c r="D291" s="19">
        <f ca="1">SUM(B291:C291)</f>
        <v>0.18003808826361081</v>
      </c>
    </row>
    <row r="292" spans="1:4" x14ac:dyDescent="0.2">
      <c r="A292" s="18" t="s">
        <v>524</v>
      </c>
      <c r="B292" s="19">
        <v>0.17557726785581845</v>
      </c>
      <c r="C292" s="19">
        <v>4.2577793197741401E-3</v>
      </c>
      <c r="D292" s="19">
        <f ca="1">SUM(B292:C292)</f>
        <v>0.17983504717559259</v>
      </c>
    </row>
    <row r="293" spans="1:4" x14ac:dyDescent="0.2">
      <c r="A293" s="18" t="s">
        <v>58</v>
      </c>
      <c r="B293" s="19">
        <v>0.17557726785581845</v>
      </c>
      <c r="C293" s="19">
        <v>4.2084735158539723E-3</v>
      </c>
      <c r="D293" s="19">
        <f ca="1">SUM(B293:C293)</f>
        <v>0.17978574137167241</v>
      </c>
    </row>
    <row r="294" spans="1:4" x14ac:dyDescent="0.2">
      <c r="A294" s="18" t="s">
        <v>57</v>
      </c>
      <c r="B294" s="19">
        <v>0.17557726785581845</v>
      </c>
      <c r="C294" s="19">
        <v>4.1405186417010709E-3</v>
      </c>
      <c r="D294" s="19">
        <f ca="1">SUM(B294:C294)</f>
        <v>0.17971778649751952</v>
      </c>
    </row>
    <row r="295" spans="1:4" x14ac:dyDescent="0.2">
      <c r="A295" s="18" t="s">
        <v>53</v>
      </c>
      <c r="B295" s="19">
        <v>0.17557726785581845</v>
      </c>
      <c r="C295" s="19">
        <v>4.1398810666503786E-3</v>
      </c>
      <c r="D295" s="19">
        <f ca="1">SUM(B295:C295)</f>
        <v>0.17971714892246884</v>
      </c>
    </row>
    <row r="296" spans="1:4" x14ac:dyDescent="0.2">
      <c r="A296" s="18" t="s">
        <v>259</v>
      </c>
      <c r="B296" s="19">
        <v>0.17557726785581845</v>
      </c>
      <c r="C296" s="19">
        <v>0</v>
      </c>
      <c r="D296" s="19">
        <f ca="1">SUM(B296:C296)</f>
        <v>0.17557726785581845</v>
      </c>
    </row>
    <row r="297" spans="1:4" x14ac:dyDescent="0.2">
      <c r="A297" s="18" t="s">
        <v>303</v>
      </c>
      <c r="B297" s="19">
        <v>0.17557726785581845</v>
      </c>
      <c r="C297" s="19">
        <v>0</v>
      </c>
      <c r="D297" s="19">
        <f ca="1">SUM(B297:C297)</f>
        <v>0.17557726785581845</v>
      </c>
    </row>
    <row r="298" spans="1:4" x14ac:dyDescent="0.2">
      <c r="A298" s="18" t="s">
        <v>312</v>
      </c>
      <c r="B298" s="19">
        <v>0.17557726785581845</v>
      </c>
      <c r="C298" s="19">
        <v>0</v>
      </c>
      <c r="D298" s="19">
        <f ca="1">SUM(B298:C298)</f>
        <v>0.17557726785581845</v>
      </c>
    </row>
    <row r="299" spans="1:4" x14ac:dyDescent="0.2">
      <c r="A299" s="18" t="s">
        <v>324</v>
      </c>
      <c r="B299" s="19">
        <v>0.17557726785581845</v>
      </c>
      <c r="C299" s="19">
        <v>0</v>
      </c>
      <c r="D299" s="19">
        <f ca="1">SUM(B299:C299)</f>
        <v>0.17557726785581845</v>
      </c>
    </row>
    <row r="300" spans="1:4" x14ac:dyDescent="0.2">
      <c r="A300" s="18" t="s">
        <v>257</v>
      </c>
      <c r="B300" s="19">
        <v>0.17557726785581845</v>
      </c>
      <c r="C300" s="19">
        <v>0</v>
      </c>
      <c r="D300" s="19">
        <f ca="1">SUM(B300:C300)</f>
        <v>0.17557726785581845</v>
      </c>
    </row>
    <row r="301" spans="1:4" x14ac:dyDescent="0.2">
      <c r="A301" s="18" t="s">
        <v>56</v>
      </c>
      <c r="B301" s="19">
        <v>0</v>
      </c>
      <c r="C301" s="19">
        <v>1.3386153845545699E-2</v>
      </c>
      <c r="D301" s="19">
        <f ca="1">SUM(B301:C301)</f>
        <v>1.3386153845545699E-2</v>
      </c>
    </row>
    <row r="302" spans="1:4" x14ac:dyDescent="0.2">
      <c r="A302" s="18" t="s">
        <v>26</v>
      </c>
      <c r="B302" s="19">
        <v>0</v>
      </c>
      <c r="C302" s="19">
        <v>4.9160755596134344E-3</v>
      </c>
      <c r="D302" s="19">
        <f ca="1">SUM(B302:C302)</f>
        <v>4.9160755596134344E-3</v>
      </c>
    </row>
    <row r="303" spans="1:4" x14ac:dyDescent="0.2">
      <c r="A303" s="18" t="s">
        <v>28</v>
      </c>
      <c r="B303" s="19">
        <v>0</v>
      </c>
      <c r="C303" s="19">
        <v>4.9160755596134344E-3</v>
      </c>
      <c r="D303" s="19">
        <f ca="1">SUM(B303:C303)</f>
        <v>4.9160755596134344E-3</v>
      </c>
    </row>
    <row r="304" spans="1:4" x14ac:dyDescent="0.2">
      <c r="A304" s="18" t="s">
        <v>33</v>
      </c>
      <c r="B304" s="19">
        <v>0</v>
      </c>
      <c r="C304" s="19">
        <v>4.9160755596134344E-3</v>
      </c>
      <c r="D304" s="19">
        <f ca="1">SUM(B304:C304)</f>
        <v>4.9160755596134344E-3</v>
      </c>
    </row>
    <row r="305" spans="1:4" x14ac:dyDescent="0.2">
      <c r="A305" s="18" t="s">
        <v>34</v>
      </c>
      <c r="B305" s="19">
        <v>0</v>
      </c>
      <c r="C305" s="19">
        <v>4.9160755596134344E-3</v>
      </c>
      <c r="D305" s="19">
        <f ca="1">SUM(B305:C305)</f>
        <v>4.9160755596134344E-3</v>
      </c>
    </row>
    <row r="306" spans="1:4" x14ac:dyDescent="0.2">
      <c r="A306" s="18" t="s">
        <v>35</v>
      </c>
      <c r="B306" s="19">
        <v>0</v>
      </c>
      <c r="C306" s="19">
        <v>4.9160755596134344E-3</v>
      </c>
      <c r="D306" s="19">
        <f ca="1">SUM(B306:C306)</f>
        <v>4.9160755596134344E-3</v>
      </c>
    </row>
    <row r="307" spans="1:4" x14ac:dyDescent="0.2">
      <c r="A307" s="18" t="s">
        <v>43</v>
      </c>
      <c r="B307" s="19">
        <v>0</v>
      </c>
      <c r="C307" s="19">
        <v>4.9160755596134344E-3</v>
      </c>
      <c r="D307" s="19">
        <f ca="1">SUM(B307:C307)</f>
        <v>4.9160755596134344E-3</v>
      </c>
    </row>
    <row r="308" spans="1:4" x14ac:dyDescent="0.2">
      <c r="A308" s="18" t="s">
        <v>47</v>
      </c>
      <c r="B308" s="19">
        <v>0</v>
      </c>
      <c r="C308" s="19">
        <v>4.9160755596134344E-3</v>
      </c>
      <c r="D308" s="19">
        <f ca="1">SUM(B308:C308)</f>
        <v>4.9160755596134344E-3</v>
      </c>
    </row>
    <row r="309" spans="1:4" x14ac:dyDescent="0.2">
      <c r="A309" s="18" t="s">
        <v>49</v>
      </c>
      <c r="B309" s="19">
        <v>0</v>
      </c>
      <c r="C309" s="19">
        <v>4.9160755596134344E-3</v>
      </c>
      <c r="D309" s="19">
        <f ca="1">SUM(B309:C309)</f>
        <v>4.9160755596134344E-3</v>
      </c>
    </row>
    <row r="310" spans="1:4" x14ac:dyDescent="0.2">
      <c r="A310" s="18" t="s">
        <v>50</v>
      </c>
      <c r="B310" s="19">
        <v>0</v>
      </c>
      <c r="C310" s="19">
        <v>4.9160755596134344E-3</v>
      </c>
      <c r="D310" s="19">
        <f ca="1">SUM(B310:C310)</f>
        <v>4.9160755596134344E-3</v>
      </c>
    </row>
    <row r="311" spans="1:4" x14ac:dyDescent="0.2">
      <c r="A311" s="18" t="s">
        <v>37</v>
      </c>
      <c r="B311" s="19">
        <v>0</v>
      </c>
      <c r="C311" s="19">
        <v>4.9160755596134344E-3</v>
      </c>
      <c r="D311" s="19">
        <f ca="1">SUM(B311:C311)</f>
        <v>4.9160755596134344E-3</v>
      </c>
    </row>
    <row r="312" spans="1:4" x14ac:dyDescent="0.2">
      <c r="A312" s="18" t="s">
        <v>38</v>
      </c>
      <c r="B312" s="19">
        <v>0</v>
      </c>
      <c r="C312" s="19">
        <v>4.9160755596134344E-3</v>
      </c>
      <c r="D312" s="19">
        <f ca="1">SUM(B312:C312)</f>
        <v>4.9160755596134344E-3</v>
      </c>
    </row>
    <row r="313" spans="1:4" x14ac:dyDescent="0.2">
      <c r="A313" s="18" t="s">
        <v>39</v>
      </c>
      <c r="B313" s="19">
        <v>0</v>
      </c>
      <c r="C313" s="19">
        <v>4.9160755596134344E-3</v>
      </c>
      <c r="D313" s="19">
        <f ca="1">SUM(B313:C313)</f>
        <v>4.9160755596134344E-3</v>
      </c>
    </row>
    <row r="314" spans="1:4" x14ac:dyDescent="0.2">
      <c r="A314" s="18" t="s">
        <v>22</v>
      </c>
      <c r="B314" s="19">
        <v>0</v>
      </c>
      <c r="C314" s="19">
        <v>4.9160755596134344E-3</v>
      </c>
      <c r="D314" s="19">
        <f ca="1">SUM(B314:C314)</f>
        <v>4.9160755596134344E-3</v>
      </c>
    </row>
    <row r="315" spans="1:4" x14ac:dyDescent="0.2">
      <c r="A315" s="18" t="s">
        <v>23</v>
      </c>
      <c r="B315" s="19">
        <v>0</v>
      </c>
      <c r="C315" s="19">
        <v>4.9160755596134344E-3</v>
      </c>
      <c r="D315" s="19">
        <f ca="1">SUM(B315:C315)</f>
        <v>4.9160755596134344E-3</v>
      </c>
    </row>
    <row r="316" spans="1:4" x14ac:dyDescent="0.2">
      <c r="A316" s="18" t="s">
        <v>24</v>
      </c>
      <c r="B316" s="19">
        <v>0</v>
      </c>
      <c r="C316" s="19">
        <v>4.9160755596134344E-3</v>
      </c>
      <c r="D316" s="19">
        <f ca="1">SUM(B316:C316)</f>
        <v>4.9160755596134344E-3</v>
      </c>
    </row>
    <row r="317" spans="1:4" x14ac:dyDescent="0.2">
      <c r="A317" s="18" t="s">
        <v>25</v>
      </c>
      <c r="B317" s="19">
        <v>0</v>
      </c>
      <c r="C317" s="19">
        <v>4.9160755596134344E-3</v>
      </c>
      <c r="D317" s="19">
        <f ca="1">SUM(B317:C317)</f>
        <v>4.9160755596134344E-3</v>
      </c>
    </row>
    <row r="318" spans="1:4" x14ac:dyDescent="0.2">
      <c r="A318" s="18" t="s">
        <v>27</v>
      </c>
      <c r="B318" s="19">
        <v>0</v>
      </c>
      <c r="C318" s="19">
        <v>4.9160755596134344E-3</v>
      </c>
      <c r="D318" s="19">
        <f ca="1">SUM(B318:C318)</f>
        <v>4.9160755596134344E-3</v>
      </c>
    </row>
    <row r="319" spans="1:4" x14ac:dyDescent="0.2">
      <c r="A319" s="18" t="s">
        <v>29</v>
      </c>
      <c r="B319" s="19">
        <v>0</v>
      </c>
      <c r="C319" s="19">
        <v>4.9160755596134344E-3</v>
      </c>
      <c r="D319" s="19">
        <f ca="1">SUM(B319:C319)</f>
        <v>4.9160755596134344E-3</v>
      </c>
    </row>
    <row r="320" spans="1:4" x14ac:dyDescent="0.2">
      <c r="A320" s="18" t="s">
        <v>30</v>
      </c>
      <c r="B320" s="19">
        <v>0</v>
      </c>
      <c r="C320" s="19">
        <v>4.9160755596134344E-3</v>
      </c>
      <c r="D320" s="19">
        <f ca="1">SUM(B320:C320)</f>
        <v>4.9160755596134344E-3</v>
      </c>
    </row>
    <row r="321" spans="1:6" x14ac:dyDescent="0.2">
      <c r="A321" s="18" t="s">
        <v>31</v>
      </c>
      <c r="B321" s="19">
        <v>0</v>
      </c>
      <c r="C321" s="19">
        <v>4.9160755596134344E-3</v>
      </c>
      <c r="D321" s="19">
        <f ca="1">SUM(B321:C321)</f>
        <v>4.9160755596134344E-3</v>
      </c>
    </row>
    <row r="322" spans="1:6" x14ac:dyDescent="0.2">
      <c r="A322" s="18" t="s">
        <v>32</v>
      </c>
      <c r="B322" s="19">
        <v>0</v>
      </c>
      <c r="C322" s="19">
        <v>4.9160755596134344E-3</v>
      </c>
      <c r="D322" s="19">
        <f ca="1">SUM(B322:C322)</f>
        <v>4.9160755596134344E-3</v>
      </c>
    </row>
    <row r="323" spans="1:6" x14ac:dyDescent="0.2">
      <c r="A323" s="18" t="s">
        <v>36</v>
      </c>
      <c r="B323" s="19">
        <v>0</v>
      </c>
      <c r="C323" s="19">
        <v>4.9160755596134344E-3</v>
      </c>
      <c r="D323" s="19">
        <f ca="1">SUM(B323:C323)</f>
        <v>4.9160755596134344E-3</v>
      </c>
    </row>
    <row r="324" spans="1:6" x14ac:dyDescent="0.2">
      <c r="A324" s="18" t="s">
        <v>40</v>
      </c>
      <c r="B324" s="19">
        <v>0</v>
      </c>
      <c r="C324" s="19">
        <v>4.9160755596134344E-3</v>
      </c>
      <c r="D324" s="19">
        <f ca="1">SUM(B324:C324)</f>
        <v>4.9160755596134344E-3</v>
      </c>
    </row>
    <row r="325" spans="1:6" x14ac:dyDescent="0.2">
      <c r="A325" s="18" t="s">
        <v>41</v>
      </c>
      <c r="B325" s="19">
        <v>0</v>
      </c>
      <c r="C325" s="19">
        <v>4.9160755596134344E-3</v>
      </c>
      <c r="D325" s="19">
        <f ca="1">SUM(B325:C325)</f>
        <v>4.9160755596134344E-3</v>
      </c>
    </row>
    <row r="326" spans="1:6" x14ac:dyDescent="0.2">
      <c r="A326" s="18" t="s">
        <v>42</v>
      </c>
      <c r="B326" s="19">
        <v>0</v>
      </c>
      <c r="C326" s="19">
        <v>4.9160755596134344E-3</v>
      </c>
      <c r="D326" s="19">
        <f ca="1">SUM(B326:C326)</f>
        <v>4.9160755596134344E-3</v>
      </c>
    </row>
    <row r="327" spans="1:6" x14ac:dyDescent="0.2">
      <c r="A327" s="18" t="s">
        <v>44</v>
      </c>
      <c r="B327" s="19">
        <v>0</v>
      </c>
      <c r="C327" s="19">
        <v>4.9160755596134344E-3</v>
      </c>
      <c r="D327" s="19">
        <f ca="1">SUM(B327:C327)</f>
        <v>4.9160755596134344E-3</v>
      </c>
    </row>
    <row r="328" spans="1:6" x14ac:dyDescent="0.2">
      <c r="A328" s="18" t="s">
        <v>45</v>
      </c>
      <c r="B328" s="19">
        <v>0</v>
      </c>
      <c r="C328" s="19">
        <v>4.9160755596134344E-3</v>
      </c>
      <c r="D328" s="19">
        <f ca="1">SUM(B328:C328)</f>
        <v>4.9160755596134344E-3</v>
      </c>
    </row>
    <row r="329" spans="1:6" x14ac:dyDescent="0.2">
      <c r="A329" s="18" t="s">
        <v>46</v>
      </c>
      <c r="B329" s="19">
        <v>0</v>
      </c>
      <c r="C329" s="19">
        <v>4.9160755596134344E-3</v>
      </c>
      <c r="D329" s="19">
        <f ca="1">SUM(B329:C329)</f>
        <v>4.9160755596134344E-3</v>
      </c>
    </row>
    <row r="330" spans="1:6" ht="15" x14ac:dyDescent="0.25">
      <c r="A330" s="18" t="s">
        <v>48</v>
      </c>
      <c r="B330" s="19">
        <v>0</v>
      </c>
      <c r="C330" s="19">
        <v>4.9160755596134344E-3</v>
      </c>
      <c r="D330" s="19">
        <f ca="1">SUM(B330:C330)</f>
        <v>4.9160755596134344E-3</v>
      </c>
      <c r="F330" s="37"/>
    </row>
    <row r="331" spans="1:6" x14ac:dyDescent="0.2">
      <c r="A331" s="16" t="s">
        <v>144</v>
      </c>
      <c r="B331" s="20">
        <f ca="1">SUM(B12:B330)+B9</f>
        <v>1665.5265015921443</v>
      </c>
      <c r="C331" s="20">
        <f t="shared" ref="C331:D331" ca="1" si="0">SUM(C12:C330)+C9</f>
        <v>1178.1389982461747</v>
      </c>
      <c r="D331" s="20">
        <f t="shared" ca="1" si="0"/>
        <v>2843.6654998383005</v>
      </c>
    </row>
    <row r="332" spans="1:6" ht="15" x14ac:dyDescent="0.25">
      <c r="F332" s="37"/>
    </row>
    <row r="333" spans="1:6" ht="15" x14ac:dyDescent="0.25">
      <c r="F333" s="37"/>
    </row>
    <row r="334" spans="1:6" ht="15" x14ac:dyDescent="0.25">
      <c r="F334" s="37"/>
    </row>
    <row r="335" spans="1:6" ht="15" x14ac:dyDescent="0.25">
      <c r="F335" s="37"/>
    </row>
    <row r="336" spans="1:6" ht="15" x14ac:dyDescent="0.25">
      <c r="F336" s="37"/>
    </row>
    <row r="337" spans="6:6" ht="15" x14ac:dyDescent="0.25">
      <c r="F337" s="37"/>
    </row>
    <row r="338" spans="6:6" ht="15" x14ac:dyDescent="0.25">
      <c r="F338" s="37"/>
    </row>
    <row r="339" spans="6:6" ht="15" x14ac:dyDescent="0.25">
      <c r="F339" s="37"/>
    </row>
    <row r="340" spans="6:6" ht="15" x14ac:dyDescent="0.25">
      <c r="F340" s="37"/>
    </row>
    <row r="341" spans="6:6" ht="15" x14ac:dyDescent="0.25">
      <c r="F341" s="37"/>
    </row>
    <row r="342" spans="6:6" ht="15" x14ac:dyDescent="0.25">
      <c r="F342" s="37"/>
    </row>
    <row r="343" spans="6:6" ht="15" x14ac:dyDescent="0.25">
      <c r="F343" s="37"/>
    </row>
    <row r="344" spans="6:6" ht="15" x14ac:dyDescent="0.25">
      <c r="F344" s="37"/>
    </row>
    <row r="345" spans="6:6" ht="15" x14ac:dyDescent="0.25">
      <c r="F345" s="37"/>
    </row>
    <row r="346" spans="6:6" ht="15" x14ac:dyDescent="0.25">
      <c r="F346" s="37"/>
    </row>
    <row r="347" spans="6:6" ht="15" x14ac:dyDescent="0.25">
      <c r="F347" s="37"/>
    </row>
    <row r="348" spans="6:6" ht="15" x14ac:dyDescent="0.25">
      <c r="F348" s="37"/>
    </row>
    <row r="349" spans="6:6" ht="15" x14ac:dyDescent="0.25">
      <c r="F349" s="37"/>
    </row>
    <row r="350" spans="6:6" ht="15" x14ac:dyDescent="0.25">
      <c r="F350" s="37"/>
    </row>
    <row r="351" spans="6:6" ht="15" x14ac:dyDescent="0.25">
      <c r="F351" s="37"/>
    </row>
    <row r="352" spans="6:6" ht="15" x14ac:dyDescent="0.25">
      <c r="F352" s="37"/>
    </row>
    <row r="353" spans="6:6" ht="15" x14ac:dyDescent="0.25">
      <c r="F353" s="37"/>
    </row>
    <row r="354" spans="6:6" ht="15" x14ac:dyDescent="0.25">
      <c r="F354" s="37"/>
    </row>
    <row r="355" spans="6:6" ht="15" x14ac:dyDescent="0.25">
      <c r="F355" s="37"/>
    </row>
    <row r="356" spans="6:6" ht="15" x14ac:dyDescent="0.25">
      <c r="F356" s="37"/>
    </row>
    <row r="357" spans="6:6" ht="15" x14ac:dyDescent="0.25">
      <c r="F357" s="37"/>
    </row>
    <row r="358" spans="6:6" ht="15" x14ac:dyDescent="0.25">
      <c r="F358" s="37"/>
    </row>
    <row r="359" spans="6:6" ht="15" x14ac:dyDescent="0.25">
      <c r="F359" s="37"/>
    </row>
    <row r="360" spans="6:6" ht="15" x14ac:dyDescent="0.25">
      <c r="F360" s="37"/>
    </row>
    <row r="361" spans="6:6" ht="15" x14ac:dyDescent="0.25">
      <c r="F361" s="37"/>
    </row>
    <row r="362" spans="6:6" ht="15" x14ac:dyDescent="0.25">
      <c r="F362" s="37"/>
    </row>
    <row r="363" spans="6:6" ht="15" x14ac:dyDescent="0.25">
      <c r="F363" s="37"/>
    </row>
    <row r="364" spans="6:6" ht="15" x14ac:dyDescent="0.25">
      <c r="F364" s="37"/>
    </row>
    <row r="365" spans="6:6" ht="15" x14ac:dyDescent="0.25">
      <c r="F365" s="37"/>
    </row>
    <row r="366" spans="6:6" ht="15" x14ac:dyDescent="0.25">
      <c r="F366" s="37"/>
    </row>
    <row r="367" spans="6:6" ht="15" x14ac:dyDescent="0.25">
      <c r="F367" s="37"/>
    </row>
    <row r="368" spans="6:6" ht="15" x14ac:dyDescent="0.25">
      <c r="F368" s="37"/>
    </row>
    <row r="369" spans="6:6" ht="15" x14ac:dyDescent="0.25">
      <c r="F369" s="37"/>
    </row>
    <row r="370" spans="6:6" ht="15" x14ac:dyDescent="0.25">
      <c r="F370" s="37"/>
    </row>
    <row r="371" spans="6:6" ht="15" x14ac:dyDescent="0.25">
      <c r="F371" s="37"/>
    </row>
    <row r="372" spans="6:6" ht="15" x14ac:dyDescent="0.25">
      <c r="F372" s="37"/>
    </row>
    <row r="373" spans="6:6" ht="15" x14ac:dyDescent="0.25">
      <c r="F373" s="37"/>
    </row>
    <row r="374" spans="6:6" ht="15" x14ac:dyDescent="0.25">
      <c r="F374" s="37"/>
    </row>
    <row r="375" spans="6:6" ht="15" x14ac:dyDescent="0.25">
      <c r="F375" s="37"/>
    </row>
    <row r="376" spans="6:6" ht="15" x14ac:dyDescent="0.25">
      <c r="F376" s="37"/>
    </row>
    <row r="377" spans="6:6" ht="15" x14ac:dyDescent="0.25">
      <c r="F377" s="37"/>
    </row>
    <row r="378" spans="6:6" ht="15" x14ac:dyDescent="0.25">
      <c r="F378" s="37"/>
    </row>
    <row r="379" spans="6:6" ht="15" x14ac:dyDescent="0.25">
      <c r="F379" s="37"/>
    </row>
    <row r="380" spans="6:6" ht="15" x14ac:dyDescent="0.25">
      <c r="F380" s="37"/>
    </row>
    <row r="381" spans="6:6" ht="15" x14ac:dyDescent="0.25">
      <c r="F381" s="37"/>
    </row>
    <row r="382" spans="6:6" ht="15" x14ac:dyDescent="0.25">
      <c r="F382" s="37"/>
    </row>
    <row r="383" spans="6:6" ht="15" x14ac:dyDescent="0.25">
      <c r="F383" s="37"/>
    </row>
    <row r="384" spans="6:6" ht="15" x14ac:dyDescent="0.25">
      <c r="F384" s="37"/>
    </row>
    <row r="385" spans="6:6" ht="15" x14ac:dyDescent="0.25">
      <c r="F385" s="37"/>
    </row>
    <row r="386" spans="6:6" ht="15" x14ac:dyDescent="0.25">
      <c r="F386" s="37"/>
    </row>
    <row r="387" spans="6:6" ht="15" x14ac:dyDescent="0.25">
      <c r="F387" s="37"/>
    </row>
    <row r="388" spans="6:6" ht="15" x14ac:dyDescent="0.25">
      <c r="F388" s="37"/>
    </row>
    <row r="389" spans="6:6" ht="15" x14ac:dyDescent="0.25">
      <c r="F389" s="37"/>
    </row>
    <row r="390" spans="6:6" ht="15" x14ac:dyDescent="0.25">
      <c r="F390" s="37"/>
    </row>
    <row r="391" spans="6:6" ht="15" x14ac:dyDescent="0.25">
      <c r="F391" s="37"/>
    </row>
    <row r="392" spans="6:6" ht="15" x14ac:dyDescent="0.25">
      <c r="F392" s="37"/>
    </row>
    <row r="393" spans="6:6" ht="15" x14ac:dyDescent="0.25">
      <c r="F393" s="37"/>
    </row>
    <row r="394" spans="6:6" ht="15" x14ac:dyDescent="0.25">
      <c r="F394" s="37"/>
    </row>
    <row r="395" spans="6:6" ht="15" x14ac:dyDescent="0.25">
      <c r="F395" s="37"/>
    </row>
    <row r="396" spans="6:6" ht="15" x14ac:dyDescent="0.25">
      <c r="F396" s="37"/>
    </row>
    <row r="397" spans="6:6" ht="15" x14ac:dyDescent="0.25">
      <c r="F397" s="37"/>
    </row>
    <row r="398" spans="6:6" ht="15" x14ac:dyDescent="0.25">
      <c r="F398" s="37"/>
    </row>
    <row r="399" spans="6:6" ht="15" x14ac:dyDescent="0.25">
      <c r="F399" s="37"/>
    </row>
    <row r="400" spans="6:6" ht="15" x14ac:dyDescent="0.25">
      <c r="F400" s="37"/>
    </row>
    <row r="401" spans="6:6" ht="15" x14ac:dyDescent="0.25">
      <c r="F401" s="37"/>
    </row>
    <row r="402" spans="6:6" ht="15" x14ac:dyDescent="0.25">
      <c r="F402" s="37"/>
    </row>
    <row r="403" spans="6:6" ht="15" x14ac:dyDescent="0.25">
      <c r="F403" s="37"/>
    </row>
    <row r="404" spans="6:6" ht="15" x14ac:dyDescent="0.25">
      <c r="F404" s="37"/>
    </row>
    <row r="405" spans="6:6" ht="15" x14ac:dyDescent="0.25">
      <c r="F405" s="37"/>
    </row>
    <row r="406" spans="6:6" ht="15" x14ac:dyDescent="0.25">
      <c r="F406" s="37"/>
    </row>
    <row r="407" spans="6:6" ht="15" x14ac:dyDescent="0.25">
      <c r="F407" s="37"/>
    </row>
    <row r="408" spans="6:6" ht="15" x14ac:dyDescent="0.25">
      <c r="F408" s="37"/>
    </row>
    <row r="409" spans="6:6" ht="15" x14ac:dyDescent="0.25">
      <c r="F409" s="37"/>
    </row>
    <row r="410" spans="6:6" ht="15" x14ac:dyDescent="0.25">
      <c r="F410" s="37"/>
    </row>
    <row r="411" spans="6:6" ht="15" x14ac:dyDescent="0.25">
      <c r="F411" s="37"/>
    </row>
    <row r="412" spans="6:6" ht="15" x14ac:dyDescent="0.25">
      <c r="F412" s="37"/>
    </row>
    <row r="413" spans="6:6" ht="15" x14ac:dyDescent="0.25">
      <c r="F413" s="37"/>
    </row>
    <row r="414" spans="6:6" ht="15" x14ac:dyDescent="0.25">
      <c r="F414" s="37"/>
    </row>
    <row r="415" spans="6:6" ht="15" x14ac:dyDescent="0.25">
      <c r="F415" s="37"/>
    </row>
    <row r="416" spans="6:6" ht="15" x14ac:dyDescent="0.25">
      <c r="F416" s="37"/>
    </row>
    <row r="417" spans="6:6" ht="15" x14ac:dyDescent="0.25">
      <c r="F417" s="37"/>
    </row>
    <row r="418" spans="6:6" ht="15" x14ac:dyDescent="0.25">
      <c r="F418" s="37"/>
    </row>
    <row r="419" spans="6:6" ht="15" x14ac:dyDescent="0.25">
      <c r="F419" s="37"/>
    </row>
    <row r="420" spans="6:6" ht="15" x14ac:dyDescent="0.25">
      <c r="F420" s="37"/>
    </row>
    <row r="421" spans="6:6" ht="15" x14ac:dyDescent="0.25">
      <c r="F421" s="37"/>
    </row>
    <row r="422" spans="6:6" ht="15" x14ac:dyDescent="0.25">
      <c r="F422" s="37"/>
    </row>
    <row r="423" spans="6:6" ht="15" x14ac:dyDescent="0.25">
      <c r="F423" s="37"/>
    </row>
    <row r="424" spans="6:6" ht="15" x14ac:dyDescent="0.25">
      <c r="F424" s="37"/>
    </row>
    <row r="425" spans="6:6" ht="15" x14ac:dyDescent="0.25">
      <c r="F425" s="37"/>
    </row>
    <row r="426" spans="6:6" ht="15" x14ac:dyDescent="0.25">
      <c r="F426" s="37"/>
    </row>
    <row r="427" spans="6:6" ht="15" x14ac:dyDescent="0.25">
      <c r="F427" s="37"/>
    </row>
    <row r="428" spans="6:6" ht="15" x14ac:dyDescent="0.25">
      <c r="F428" s="37"/>
    </row>
    <row r="429" spans="6:6" ht="15" x14ac:dyDescent="0.25">
      <c r="F429" s="37"/>
    </row>
    <row r="430" spans="6:6" ht="15" x14ac:dyDescent="0.25">
      <c r="F430" s="37"/>
    </row>
    <row r="431" spans="6:6" ht="15" x14ac:dyDescent="0.25">
      <c r="F431" s="37"/>
    </row>
    <row r="432" spans="6:6" ht="15" x14ac:dyDescent="0.25">
      <c r="F432" s="37"/>
    </row>
    <row r="433" spans="6:6" ht="15" x14ac:dyDescent="0.25">
      <c r="F433" s="37"/>
    </row>
    <row r="434" spans="6:6" ht="15" x14ac:dyDescent="0.25">
      <c r="F434" s="37"/>
    </row>
    <row r="435" spans="6:6" ht="15" x14ac:dyDescent="0.25">
      <c r="F435" s="37"/>
    </row>
    <row r="436" spans="6:6" ht="15" x14ac:dyDescent="0.25">
      <c r="F436" s="37"/>
    </row>
    <row r="437" spans="6:6" ht="15" x14ac:dyDescent="0.25">
      <c r="F437" s="37"/>
    </row>
    <row r="438" spans="6:6" ht="15" x14ac:dyDescent="0.25">
      <c r="F438" s="37"/>
    </row>
    <row r="439" spans="6:6" ht="15" x14ac:dyDescent="0.25">
      <c r="F439" s="37"/>
    </row>
    <row r="440" spans="6:6" ht="15" x14ac:dyDescent="0.25">
      <c r="F440" s="37"/>
    </row>
  </sheetData>
  <sortState ref="A12:D330">
    <sortCondition descending="1" ref="D12:D330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E7A7-36D3-434C-9FF2-53F7B599A088}">
  <dimension ref="A2:G338"/>
  <sheetViews>
    <sheetView topLeftCell="A2" workbookViewId="0">
      <selection activeCell="C12" sqref="C12:C228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Junho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Abril de 2022</v>
      </c>
      <c r="C3" s="15"/>
      <c r="D3" s="15"/>
      <c r="F3" s="10"/>
    </row>
    <row r="5" spans="1:6" x14ac:dyDescent="0.2">
      <c r="A5" s="15" t="s">
        <v>611</v>
      </c>
    </row>
    <row r="6" spans="1:6" x14ac:dyDescent="0.2">
      <c r="A6" s="13" t="s">
        <v>610</v>
      </c>
    </row>
    <row r="8" spans="1:6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6" x14ac:dyDescent="0.2">
      <c r="A9" s="18" t="s">
        <v>547</v>
      </c>
      <c r="B9" s="19">
        <v>-300.60599999999999</v>
      </c>
      <c r="C9" s="19">
        <v>-211.96125000000001</v>
      </c>
      <c r="D9" s="19">
        <f ca="1">SUM(B9:C9)</f>
        <v>-512.56725000000006</v>
      </c>
    </row>
    <row r="11" spans="1:6" x14ac:dyDescent="0.2">
      <c r="A11" s="16" t="s">
        <v>3</v>
      </c>
      <c r="B11" s="17" t="s">
        <v>538</v>
      </c>
      <c r="C11" s="17" t="s">
        <v>539</v>
      </c>
      <c r="D11" s="17" t="s">
        <v>540</v>
      </c>
    </row>
    <row r="12" spans="1:6" x14ac:dyDescent="0.2">
      <c r="A12" s="23" t="s">
        <v>254</v>
      </c>
      <c r="B12" s="19">
        <v>-0.41231205403220611</v>
      </c>
      <c r="C12" s="19">
        <v>0</v>
      </c>
      <c r="D12" s="19">
        <f ca="1">SUM(B12:C12)</f>
        <v>-0.41231205403220611</v>
      </c>
    </row>
    <row r="13" spans="1:6" x14ac:dyDescent="0.2">
      <c r="A13" s="18" t="s">
        <v>260</v>
      </c>
      <c r="B13" s="19">
        <v>-0.41231205403220611</v>
      </c>
      <c r="C13" s="19">
        <v>0</v>
      </c>
      <c r="D13" s="19">
        <f ca="1">SUM(B13:C13)</f>
        <v>-0.41231205403220611</v>
      </c>
    </row>
    <row r="14" spans="1:6" x14ac:dyDescent="0.2">
      <c r="A14" s="18" t="s">
        <v>253</v>
      </c>
      <c r="B14" s="19">
        <v>-0.41231205403220611</v>
      </c>
      <c r="C14" s="19">
        <v>0</v>
      </c>
      <c r="D14" s="19">
        <f ca="1">SUM(B14:C14)</f>
        <v>-0.41231205403220611</v>
      </c>
    </row>
    <row r="15" spans="1:6" x14ac:dyDescent="0.2">
      <c r="A15" s="18" t="s">
        <v>7</v>
      </c>
      <c r="B15" s="19">
        <v>-0.41231205403220611</v>
      </c>
      <c r="C15" s="19">
        <v>0</v>
      </c>
      <c r="D15" s="19">
        <f ca="1">SUM(B15:C15)</f>
        <v>-0.41231205403220611</v>
      </c>
    </row>
    <row r="16" spans="1:6" x14ac:dyDescent="0.2">
      <c r="A16" s="18" t="s">
        <v>245</v>
      </c>
      <c r="B16" s="19">
        <v>-0.41231205403220611</v>
      </c>
      <c r="C16" s="19">
        <v>0</v>
      </c>
      <c r="D16" s="19">
        <f ca="1">SUM(B16:C16)</f>
        <v>-0.41231205403220611</v>
      </c>
    </row>
    <row r="17" spans="1:4" x14ac:dyDescent="0.2">
      <c r="A17" s="18" t="s">
        <v>177</v>
      </c>
      <c r="B17" s="19">
        <v>-0.41231205403220611</v>
      </c>
      <c r="C17" s="19">
        <v>0</v>
      </c>
      <c r="D17" s="19">
        <f ca="1">SUM(B17:C17)</f>
        <v>-0.41231205403220611</v>
      </c>
    </row>
    <row r="18" spans="1:4" x14ac:dyDescent="0.2">
      <c r="A18" s="18" t="s">
        <v>179</v>
      </c>
      <c r="B18" s="19">
        <v>-0.41231205403220611</v>
      </c>
      <c r="C18" s="19">
        <v>0</v>
      </c>
      <c r="D18" s="19">
        <f ca="1">SUM(B18:C18)</f>
        <v>-0.41231205403220611</v>
      </c>
    </row>
    <row r="19" spans="1:4" x14ac:dyDescent="0.2">
      <c r="A19" s="18" t="s">
        <v>200</v>
      </c>
      <c r="B19" s="19">
        <v>-0.41231205403220611</v>
      </c>
      <c r="C19" s="19">
        <v>0</v>
      </c>
      <c r="D19" s="19">
        <f ca="1">SUM(B19:C19)</f>
        <v>-0.41231205403220611</v>
      </c>
    </row>
    <row r="20" spans="1:4" x14ac:dyDescent="0.2">
      <c r="A20" s="18" t="s">
        <v>171</v>
      </c>
      <c r="B20" s="19">
        <v>-0.41231205403220611</v>
      </c>
      <c r="C20" s="19">
        <v>0</v>
      </c>
      <c r="D20" s="19">
        <f ca="1">SUM(B20:C20)</f>
        <v>-0.41231205403220611</v>
      </c>
    </row>
    <row r="21" spans="1:4" x14ac:dyDescent="0.2">
      <c r="A21" s="18" t="s">
        <v>192</v>
      </c>
      <c r="B21" s="19">
        <v>-0.41231205403220611</v>
      </c>
      <c r="C21" s="19">
        <v>0</v>
      </c>
      <c r="D21" s="19">
        <f ca="1">SUM(B21:C21)</f>
        <v>-0.41231205403220611</v>
      </c>
    </row>
    <row r="22" spans="1:4" x14ac:dyDescent="0.2">
      <c r="A22" s="18" t="s">
        <v>225</v>
      </c>
      <c r="B22" s="19">
        <v>-0.41231205403220611</v>
      </c>
      <c r="C22" s="19">
        <v>0</v>
      </c>
      <c r="D22" s="19">
        <f ca="1">SUM(B22:C22)</f>
        <v>-0.41231205403220611</v>
      </c>
    </row>
    <row r="23" spans="1:4" x14ac:dyDescent="0.2">
      <c r="A23" s="18" t="s">
        <v>176</v>
      </c>
      <c r="B23" s="19">
        <v>-0.41231205403220611</v>
      </c>
      <c r="C23" s="19">
        <v>0</v>
      </c>
      <c r="D23" s="19">
        <f ca="1">SUM(B23:C23)</f>
        <v>-0.41231205403220611</v>
      </c>
    </row>
    <row r="24" spans="1:4" x14ac:dyDescent="0.2">
      <c r="A24" s="18" t="s">
        <v>5</v>
      </c>
      <c r="B24" s="19">
        <v>-0.41231205403220611</v>
      </c>
      <c r="C24" s="19">
        <v>-1.1050194583653289E-4</v>
      </c>
      <c r="D24" s="19">
        <f ca="1">SUM(B24:C24)</f>
        <v>-0.41242255597804262</v>
      </c>
    </row>
    <row r="25" spans="1:4" x14ac:dyDescent="0.2">
      <c r="A25" s="18" t="s">
        <v>16</v>
      </c>
      <c r="B25" s="19">
        <v>-0.41231205403220611</v>
      </c>
      <c r="C25" s="19">
        <v>-2.8547184717032416E-4</v>
      </c>
      <c r="D25" s="19">
        <f ca="1">SUM(B25:C25)</f>
        <v>-0.41259752587937643</v>
      </c>
    </row>
    <row r="26" spans="1:4" x14ac:dyDescent="0.2">
      <c r="A26" s="18" t="s">
        <v>9</v>
      </c>
      <c r="B26" s="19">
        <v>-0.41231205403220611</v>
      </c>
      <c r="C26" s="19">
        <v>-7.902841158613363E-4</v>
      </c>
      <c r="D26" s="19">
        <f ca="1">SUM(B26:C26)</f>
        <v>-0.41310233814806746</v>
      </c>
    </row>
    <row r="27" spans="1:4" x14ac:dyDescent="0.2">
      <c r="A27" s="18" t="s">
        <v>12</v>
      </c>
      <c r="B27" s="19">
        <v>-0.41231205403220611</v>
      </c>
      <c r="C27" s="19">
        <v>-1.0615315958103064E-3</v>
      </c>
      <c r="D27" s="19">
        <f ca="1">SUM(B27:C27)</f>
        <v>-0.4133735856280164</v>
      </c>
    </row>
    <row r="28" spans="1:4" x14ac:dyDescent="0.2">
      <c r="A28" s="18" t="s">
        <v>11</v>
      </c>
      <c r="B28" s="19">
        <v>-0.41231205403220611</v>
      </c>
      <c r="C28" s="19">
        <v>-1.2439361902741137E-3</v>
      </c>
      <c r="D28" s="19">
        <f ca="1">SUM(B28:C28)</f>
        <v>-0.41355599022248024</v>
      </c>
    </row>
    <row r="29" spans="1:4" x14ac:dyDescent="0.2">
      <c r="A29" s="18" t="s">
        <v>10</v>
      </c>
      <c r="B29" s="19">
        <v>-0.41231205403220611</v>
      </c>
      <c r="C29" s="19">
        <v>-2.4179387374074412E-3</v>
      </c>
      <c r="D29" s="19">
        <f ca="1">SUM(B29:C29)</f>
        <v>-0.41472999276961353</v>
      </c>
    </row>
    <row r="30" spans="1:4" x14ac:dyDescent="0.2">
      <c r="A30" s="18" t="s">
        <v>53</v>
      </c>
      <c r="B30" s="19">
        <v>-0.41231205403220611</v>
      </c>
      <c r="C30" s="19">
        <v>-2.5801779998199728E-3</v>
      </c>
      <c r="D30" s="19">
        <f ca="1">SUM(B30:C30)</f>
        <v>-0.41489223203202608</v>
      </c>
    </row>
    <row r="31" spans="1:4" x14ac:dyDescent="0.2">
      <c r="A31" s="18" t="s">
        <v>17</v>
      </c>
      <c r="B31" s="19">
        <v>-0.41231205403220611</v>
      </c>
      <c r="C31" s="19">
        <v>-3.1200589351927477E-3</v>
      </c>
      <c r="D31" s="19">
        <f ca="1">SUM(B31:C31)</f>
        <v>-0.41543211296739885</v>
      </c>
    </row>
    <row r="32" spans="1:4" x14ac:dyDescent="0.2">
      <c r="A32" s="18" t="s">
        <v>15</v>
      </c>
      <c r="B32" s="19">
        <v>-0.41231205403220611</v>
      </c>
      <c r="C32" s="19">
        <v>-3.267547630641846E-3</v>
      </c>
      <c r="D32" s="19">
        <f ca="1">SUM(B32:C32)</f>
        <v>-0.41557960166284796</v>
      </c>
    </row>
    <row r="33" spans="1:4" x14ac:dyDescent="0.2">
      <c r="A33" s="18" t="s">
        <v>159</v>
      </c>
      <c r="B33" s="19">
        <v>-0.41231205403220611</v>
      </c>
      <c r="C33" s="19">
        <v>-5.8948289944704803E-3</v>
      </c>
      <c r="D33" s="19">
        <f ca="1">SUM(B33:C33)</f>
        <v>-0.41820688302667658</v>
      </c>
    </row>
    <row r="34" spans="1:4" x14ac:dyDescent="0.2">
      <c r="A34" s="18" t="s">
        <v>74</v>
      </c>
      <c r="B34" s="19">
        <v>-0.41231205403220611</v>
      </c>
      <c r="C34" s="19">
        <v>-6.0098800219482093E-3</v>
      </c>
      <c r="D34" s="19">
        <f ca="1">SUM(B34:C34)</f>
        <v>-0.4183219340541543</v>
      </c>
    </row>
    <row r="35" spans="1:4" x14ac:dyDescent="0.2">
      <c r="A35" s="18" t="s">
        <v>57</v>
      </c>
      <c r="B35" s="19">
        <v>-0.41231205403220611</v>
      </c>
      <c r="C35" s="19">
        <v>-6.7694069141757815E-3</v>
      </c>
      <c r="D35" s="19">
        <f ca="1">SUM(B35:C35)</f>
        <v>-0.41908146094638188</v>
      </c>
    </row>
    <row r="36" spans="1:4" x14ac:dyDescent="0.2">
      <c r="A36" s="18" t="s">
        <v>55</v>
      </c>
      <c r="B36" s="19">
        <v>-0.41231205403220611</v>
      </c>
      <c r="C36" s="19">
        <v>-6.8194128638584886E-3</v>
      </c>
      <c r="D36" s="19">
        <f ca="1">SUM(B36:C36)</f>
        <v>-0.41913146689606462</v>
      </c>
    </row>
    <row r="37" spans="1:4" x14ac:dyDescent="0.2">
      <c r="A37" s="18" t="s">
        <v>69</v>
      </c>
      <c r="B37" s="19">
        <v>-0.41231205403220611</v>
      </c>
      <c r="C37" s="19">
        <v>-6.976527890836636E-3</v>
      </c>
      <c r="D37" s="19">
        <f ca="1">SUM(B37:C37)</f>
        <v>-0.41928858192304275</v>
      </c>
    </row>
    <row r="38" spans="1:4" x14ac:dyDescent="0.2">
      <c r="A38" s="18" t="s">
        <v>8</v>
      </c>
      <c r="B38" s="19">
        <v>-0.41231205403220611</v>
      </c>
      <c r="C38" s="19">
        <v>-8.6231237345930009E-3</v>
      </c>
      <c r="D38" s="19">
        <f ca="1">SUM(B38:C38)</f>
        <v>-0.42093517776679912</v>
      </c>
    </row>
    <row r="39" spans="1:4" x14ac:dyDescent="0.2">
      <c r="A39" s="18" t="s">
        <v>58</v>
      </c>
      <c r="B39" s="19">
        <v>-0.41231205403220611</v>
      </c>
      <c r="C39" s="19">
        <v>-9.1284791772113186E-3</v>
      </c>
      <c r="D39" s="19">
        <f ca="1">SUM(B39:C39)</f>
        <v>-0.42144053320941743</v>
      </c>
    </row>
    <row r="40" spans="1:4" x14ac:dyDescent="0.2">
      <c r="A40" s="18" t="s">
        <v>152</v>
      </c>
      <c r="B40" s="19">
        <v>-0.41231205403220611</v>
      </c>
      <c r="C40" s="19">
        <v>-1.0168063151521373E-2</v>
      </c>
      <c r="D40" s="19">
        <f ca="1">SUM(B40:C40)</f>
        <v>-0.42248011718372747</v>
      </c>
    </row>
    <row r="41" spans="1:4" x14ac:dyDescent="0.2">
      <c r="A41" s="18" t="s">
        <v>14</v>
      </c>
      <c r="B41" s="19">
        <v>-0.41231205403220611</v>
      </c>
      <c r="C41" s="19">
        <v>-1.1072125230968313E-2</v>
      </c>
      <c r="D41" s="19">
        <f ca="1">SUM(B41:C41)</f>
        <v>-0.4233841792631744</v>
      </c>
    </row>
    <row r="42" spans="1:4" x14ac:dyDescent="0.2">
      <c r="A42" s="18" t="s">
        <v>19</v>
      </c>
      <c r="B42" s="19">
        <v>-0.41231205403220611</v>
      </c>
      <c r="C42" s="19">
        <v>-1.1072125230968313E-2</v>
      </c>
      <c r="D42" s="19">
        <f ca="1">SUM(B42:C42)</f>
        <v>-0.4233841792631744</v>
      </c>
    </row>
    <row r="43" spans="1:4" x14ac:dyDescent="0.2">
      <c r="A43" s="18" t="s">
        <v>63</v>
      </c>
      <c r="B43" s="19">
        <v>-0.41231205403220611</v>
      </c>
      <c r="C43" s="19">
        <v>-1.1235688479828657E-2</v>
      </c>
      <c r="D43" s="19">
        <f ca="1">SUM(B43:C43)</f>
        <v>-0.42354774251203475</v>
      </c>
    </row>
    <row r="44" spans="1:4" x14ac:dyDescent="0.2">
      <c r="A44" s="18" t="s">
        <v>13</v>
      </c>
      <c r="B44" s="19">
        <v>-0.41231205403220611</v>
      </c>
      <c r="C44" s="19">
        <v>-1.1587750055649781E-2</v>
      </c>
      <c r="D44" s="19">
        <f ca="1">SUM(B44:C44)</f>
        <v>-0.42389980408785588</v>
      </c>
    </row>
    <row r="45" spans="1:4" x14ac:dyDescent="0.2">
      <c r="A45" s="18" t="s">
        <v>20</v>
      </c>
      <c r="B45" s="19">
        <v>-0.41231205403220611</v>
      </c>
      <c r="C45" s="19">
        <v>-1.3033118902028679E-2</v>
      </c>
      <c r="D45" s="19">
        <f ca="1">SUM(B45:C45)</f>
        <v>-0.42534517293423479</v>
      </c>
    </row>
    <row r="46" spans="1:4" x14ac:dyDescent="0.2">
      <c r="A46" s="18" t="s">
        <v>68</v>
      </c>
      <c r="B46" s="19">
        <v>-0.41231205403220611</v>
      </c>
      <c r="C46" s="19">
        <v>-1.3232735320314028E-2</v>
      </c>
      <c r="D46" s="19">
        <f ca="1">SUM(B46:C46)</f>
        <v>-0.42554478935252016</v>
      </c>
    </row>
    <row r="47" spans="1:4" x14ac:dyDescent="0.2">
      <c r="A47" s="18" t="s">
        <v>51</v>
      </c>
      <c r="B47" s="19">
        <v>-0.41231205403220611</v>
      </c>
      <c r="C47" s="19">
        <v>-1.4480965979450913E-2</v>
      </c>
      <c r="D47" s="19">
        <f ca="1">SUM(B47:C47)</f>
        <v>-0.42679302001165703</v>
      </c>
    </row>
    <row r="48" spans="1:4" x14ac:dyDescent="0.2">
      <c r="A48" s="18" t="s">
        <v>83</v>
      </c>
      <c r="B48" s="19">
        <v>-0.41231205403220611</v>
      </c>
      <c r="C48" s="19">
        <v>-1.6813575487715456E-2</v>
      </c>
      <c r="D48" s="19">
        <f ca="1">SUM(B48:C48)</f>
        <v>-0.42912562951992156</v>
      </c>
    </row>
    <row r="49" spans="1:4" x14ac:dyDescent="0.2">
      <c r="A49" s="18" t="s">
        <v>54</v>
      </c>
      <c r="B49" s="19">
        <v>-0.41231205403220611</v>
      </c>
      <c r="C49" s="19">
        <v>-1.8141347178832375E-2</v>
      </c>
      <c r="D49" s="19">
        <f ca="1">SUM(B49:C49)</f>
        <v>-0.43045340121103848</v>
      </c>
    </row>
    <row r="50" spans="1:4" x14ac:dyDescent="0.2">
      <c r="A50" s="18" t="s">
        <v>18</v>
      </c>
      <c r="B50" s="19">
        <v>-0.41231205403220611</v>
      </c>
      <c r="C50" s="19">
        <v>-2.1341116887857434E-2</v>
      </c>
      <c r="D50" s="19">
        <f ca="1">SUM(B50:C50)</f>
        <v>-0.43365317092006356</v>
      </c>
    </row>
    <row r="51" spans="1:4" x14ac:dyDescent="0.2">
      <c r="A51" s="18" t="s">
        <v>78</v>
      </c>
      <c r="B51" s="19">
        <v>-0.41231205403220611</v>
      </c>
      <c r="C51" s="19">
        <v>-2.6196107295239437E-2</v>
      </c>
      <c r="D51" s="19">
        <f ca="1">SUM(B51:C51)</f>
        <v>-0.43850816132744552</v>
      </c>
    </row>
    <row r="52" spans="1:4" x14ac:dyDescent="0.2">
      <c r="A52" s="18" t="s">
        <v>72</v>
      </c>
      <c r="B52" s="19">
        <v>-0.41231205403220611</v>
      </c>
      <c r="C52" s="19">
        <v>-2.7148342112364419E-2</v>
      </c>
      <c r="D52" s="19">
        <f ca="1">SUM(B52:C52)</f>
        <v>-0.43946039614457055</v>
      </c>
    </row>
    <row r="53" spans="1:4" x14ac:dyDescent="0.2">
      <c r="A53" s="18" t="s">
        <v>81</v>
      </c>
      <c r="B53" s="19">
        <v>-0.41231205403220611</v>
      </c>
      <c r="C53" s="19">
        <v>-2.7197193817451597E-2</v>
      </c>
      <c r="D53" s="19">
        <f ca="1">SUM(B53:C53)</f>
        <v>-0.43950924784965772</v>
      </c>
    </row>
    <row r="54" spans="1:4" x14ac:dyDescent="0.2">
      <c r="A54" s="18" t="s">
        <v>100</v>
      </c>
      <c r="B54" s="19">
        <v>-0.41231205403220611</v>
      </c>
      <c r="C54" s="19">
        <v>-2.7412901763333421E-2</v>
      </c>
      <c r="D54" s="19">
        <f ca="1">SUM(B54:C54)</f>
        <v>-0.43972495579553955</v>
      </c>
    </row>
    <row r="55" spans="1:4" x14ac:dyDescent="0.2">
      <c r="A55" s="18" t="s">
        <v>84</v>
      </c>
      <c r="B55" s="19">
        <v>-0.41231205403220611</v>
      </c>
      <c r="C55" s="19">
        <v>-2.7736769217490256E-2</v>
      </c>
      <c r="D55" s="19">
        <f ca="1">SUM(B55:C55)</f>
        <v>-0.44004882324969635</v>
      </c>
    </row>
    <row r="56" spans="1:4" x14ac:dyDescent="0.2">
      <c r="A56" s="18" t="s">
        <v>70</v>
      </c>
      <c r="B56" s="19">
        <v>-0.41231205403220611</v>
      </c>
      <c r="C56" s="19">
        <v>-2.7815801023913442E-2</v>
      </c>
      <c r="D56" s="19">
        <f ca="1">SUM(B56:C56)</f>
        <v>-0.44012785505611957</v>
      </c>
    </row>
    <row r="57" spans="1:4" x14ac:dyDescent="0.2">
      <c r="A57" s="18" t="s">
        <v>82</v>
      </c>
      <c r="B57" s="19">
        <v>-0.41231205403220611</v>
      </c>
      <c r="C57" s="19">
        <v>-2.9510928031742226E-2</v>
      </c>
      <c r="D57" s="19">
        <f ca="1">SUM(B57:C57)</f>
        <v>-0.44182298206394832</v>
      </c>
    </row>
    <row r="58" spans="1:4" x14ac:dyDescent="0.2">
      <c r="A58" s="18" t="s">
        <v>86</v>
      </c>
      <c r="B58" s="19">
        <v>-0.41231205403220611</v>
      </c>
      <c r="C58" s="19">
        <v>-3.0950220119809368E-2</v>
      </c>
      <c r="D58" s="19">
        <f ca="1">SUM(B58:C58)</f>
        <v>-0.44326227415201547</v>
      </c>
    </row>
    <row r="59" spans="1:4" x14ac:dyDescent="0.2">
      <c r="A59" s="18" t="s">
        <v>85</v>
      </c>
      <c r="B59" s="19">
        <v>-0.41231205403220611</v>
      </c>
      <c r="C59" s="19">
        <v>-3.7187978578448126E-2</v>
      </c>
      <c r="D59" s="19">
        <f ca="1">SUM(B59:C59)</f>
        <v>-0.44950003261065424</v>
      </c>
    </row>
    <row r="60" spans="1:4" x14ac:dyDescent="0.2">
      <c r="A60" s="18" t="s">
        <v>80</v>
      </c>
      <c r="B60" s="19">
        <v>-0.41231205403220611</v>
      </c>
      <c r="C60" s="19">
        <v>-3.9481445615576108E-2</v>
      </c>
      <c r="D60" s="19">
        <f ca="1">SUM(B60:C60)</f>
        <v>-0.4517934996477822</v>
      </c>
    </row>
    <row r="61" spans="1:4" x14ac:dyDescent="0.2">
      <c r="A61" s="18" t="s">
        <v>67</v>
      </c>
      <c r="B61" s="19">
        <v>-0.41231205403220611</v>
      </c>
      <c r="C61" s="19">
        <v>-4.6328186917652239E-2</v>
      </c>
      <c r="D61" s="19">
        <f ca="1">SUM(B61:C61)</f>
        <v>-0.45864024094985834</v>
      </c>
    </row>
    <row r="62" spans="1:4" x14ac:dyDescent="0.2">
      <c r="A62" s="18" t="s">
        <v>89</v>
      </c>
      <c r="B62" s="19">
        <v>-0.41231205403220611</v>
      </c>
      <c r="C62" s="19">
        <v>-5.4721989409810275E-2</v>
      </c>
      <c r="D62" s="19">
        <f ca="1">SUM(B62:C62)</f>
        <v>-0.46703404344201638</v>
      </c>
    </row>
    <row r="63" spans="1:4" x14ac:dyDescent="0.2">
      <c r="A63" s="18" t="s">
        <v>91</v>
      </c>
      <c r="B63" s="19">
        <v>-0.41231205403220611</v>
      </c>
      <c r="C63" s="19">
        <v>-5.7741136813820503E-2</v>
      </c>
      <c r="D63" s="19">
        <f ca="1">SUM(B63:C63)</f>
        <v>-0.47005319084602659</v>
      </c>
    </row>
    <row r="64" spans="1:4" x14ac:dyDescent="0.2">
      <c r="A64" s="18" t="s">
        <v>90</v>
      </c>
      <c r="B64" s="19">
        <v>-0.41231205403220611</v>
      </c>
      <c r="C64" s="19">
        <v>-6.1244575708310954E-2</v>
      </c>
      <c r="D64" s="19">
        <f ca="1">SUM(B64:C64)</f>
        <v>-0.47355662974051704</v>
      </c>
    </row>
    <row r="65" spans="1:4" x14ac:dyDescent="0.2">
      <c r="A65" s="18" t="s">
        <v>92</v>
      </c>
      <c r="B65" s="19">
        <v>-0.41231205403220611</v>
      </c>
      <c r="C65" s="19">
        <v>-7.0563826741573382E-2</v>
      </c>
      <c r="D65" s="19">
        <f ca="1">SUM(B65:C65)</f>
        <v>-0.48287588077377952</v>
      </c>
    </row>
    <row r="66" spans="1:4" x14ac:dyDescent="0.2">
      <c r="A66" s="18" t="s">
        <v>96</v>
      </c>
      <c r="B66" s="19">
        <v>-0.41231205403220611</v>
      </c>
      <c r="C66" s="19">
        <v>-7.1718563588472534E-2</v>
      </c>
      <c r="D66" s="19">
        <f ca="1">SUM(B66:C66)</f>
        <v>-0.48403061762067867</v>
      </c>
    </row>
    <row r="67" spans="1:4" x14ac:dyDescent="0.2">
      <c r="A67" s="18" t="s">
        <v>79</v>
      </c>
      <c r="B67" s="19">
        <v>-0.41231205403220611</v>
      </c>
      <c r="C67" s="19">
        <v>-7.5787785013263942E-2</v>
      </c>
      <c r="D67" s="19">
        <f ca="1">SUM(B67:C67)</f>
        <v>-0.48809983904547005</v>
      </c>
    </row>
    <row r="68" spans="1:4" x14ac:dyDescent="0.2">
      <c r="A68" s="18" t="s">
        <v>95</v>
      </c>
      <c r="B68" s="19">
        <v>-0.41231205403220611</v>
      </c>
      <c r="C68" s="19">
        <v>-9.6703206309779688E-2</v>
      </c>
      <c r="D68" s="19">
        <f ca="1">SUM(B68:C68)</f>
        <v>-0.50901526034198574</v>
      </c>
    </row>
    <row r="69" spans="1:4" x14ac:dyDescent="0.2">
      <c r="A69" s="18" t="s">
        <v>101</v>
      </c>
      <c r="B69" s="19">
        <v>-0.41231205403220611</v>
      </c>
      <c r="C69" s="19">
        <v>-0.14035398709462396</v>
      </c>
      <c r="D69" s="19">
        <f ca="1">SUM(B69:C69)</f>
        <v>-0.55266604112683004</v>
      </c>
    </row>
    <row r="70" spans="1:4" x14ac:dyDescent="0.2">
      <c r="A70" s="18" t="s">
        <v>94</v>
      </c>
      <c r="B70" s="19">
        <v>-0.41231205403220611</v>
      </c>
      <c r="C70" s="19">
        <v>-0.14206238791530129</v>
      </c>
      <c r="D70" s="19">
        <f ca="1">SUM(B70:C70)</f>
        <v>-0.5543744419475074</v>
      </c>
    </row>
    <row r="71" spans="1:4" x14ac:dyDescent="0.2">
      <c r="A71" s="18" t="s">
        <v>105</v>
      </c>
      <c r="B71" s="19">
        <v>-0.41231205403220611</v>
      </c>
      <c r="C71" s="19">
        <v>-0.24835906423243762</v>
      </c>
      <c r="D71" s="19">
        <f ca="1">SUM(B71:C71)</f>
        <v>-0.66067111826464375</v>
      </c>
    </row>
    <row r="72" spans="1:4" x14ac:dyDescent="0.2">
      <c r="A72" s="18" t="s">
        <v>102</v>
      </c>
      <c r="B72" s="19">
        <v>-0.41231205403220611</v>
      </c>
      <c r="C72" s="19">
        <v>-0.26906025433718639</v>
      </c>
      <c r="D72" s="19">
        <f ca="1">SUM(B72:C72)</f>
        <v>-0.68137230836939255</v>
      </c>
    </row>
    <row r="73" spans="1:4" x14ac:dyDescent="0.2">
      <c r="A73" s="18" t="s">
        <v>107</v>
      </c>
      <c r="B73" s="19">
        <v>-0.41231205403220611</v>
      </c>
      <c r="C73" s="19">
        <v>-0.31422603207621624</v>
      </c>
      <c r="D73" s="19">
        <f ca="1">SUM(B73:C73)</f>
        <v>-0.7265380861084223</v>
      </c>
    </row>
    <row r="74" spans="1:4" x14ac:dyDescent="0.2">
      <c r="A74" s="18" t="s">
        <v>196</v>
      </c>
      <c r="B74" s="19">
        <v>-0.7986935921799253</v>
      </c>
      <c r="C74" s="19">
        <v>0</v>
      </c>
      <c r="D74" s="19">
        <f ca="1">SUM(B74:C74)</f>
        <v>-0.7986935921799253</v>
      </c>
    </row>
    <row r="75" spans="1:4" x14ac:dyDescent="0.2">
      <c r="A75" s="18" t="s">
        <v>567</v>
      </c>
      <c r="B75" s="19">
        <v>-0.94679055118110222</v>
      </c>
      <c r="C75" s="19">
        <v>0</v>
      </c>
      <c r="D75" s="19">
        <f ca="1">SUM(B75:C75)</f>
        <v>-0.94679055118110222</v>
      </c>
    </row>
    <row r="76" spans="1:4" x14ac:dyDescent="0.2">
      <c r="A76" s="23" t="s">
        <v>568</v>
      </c>
      <c r="B76" s="19">
        <v>-0.94679055118110222</v>
      </c>
      <c r="C76" s="19">
        <v>0</v>
      </c>
      <c r="D76" s="19">
        <f ca="1">SUM(B76:C76)</f>
        <v>-0.94679055118110222</v>
      </c>
    </row>
    <row r="77" spans="1:4" x14ac:dyDescent="0.2">
      <c r="A77" s="18" t="s">
        <v>588</v>
      </c>
      <c r="B77" s="19">
        <v>-0.94679055118110222</v>
      </c>
      <c r="C77" s="19">
        <v>0</v>
      </c>
      <c r="D77" s="19">
        <f ca="1">SUM(B77:C77)</f>
        <v>-0.94679055118110222</v>
      </c>
    </row>
    <row r="78" spans="1:4" x14ac:dyDescent="0.2">
      <c r="A78" s="18" t="s">
        <v>590</v>
      </c>
      <c r="B78" s="19">
        <v>-0.94679055118110222</v>
      </c>
      <c r="C78" s="19">
        <v>0</v>
      </c>
      <c r="D78" s="19">
        <f ca="1">SUM(B78:C78)</f>
        <v>-0.94679055118110222</v>
      </c>
    </row>
    <row r="79" spans="1:4" x14ac:dyDescent="0.2">
      <c r="A79" s="18" t="s">
        <v>598</v>
      </c>
      <c r="B79" s="19">
        <v>-0.94679055118110222</v>
      </c>
      <c r="C79" s="19">
        <v>0</v>
      </c>
      <c r="D79" s="19">
        <f ca="1">SUM(B79:C79)</f>
        <v>-0.94679055118110222</v>
      </c>
    </row>
    <row r="80" spans="1:4" x14ac:dyDescent="0.2">
      <c r="A80" s="18" t="s">
        <v>182</v>
      </c>
      <c r="B80" s="19">
        <v>-0.95678994947232798</v>
      </c>
      <c r="C80" s="19">
        <v>0</v>
      </c>
      <c r="D80" s="19">
        <f ca="1">SUM(B80:C80)</f>
        <v>-0.95678994947232798</v>
      </c>
    </row>
    <row r="81" spans="1:4" x14ac:dyDescent="0.2">
      <c r="A81" s="18" t="s">
        <v>190</v>
      </c>
      <c r="B81" s="19">
        <v>-0.95678994947232798</v>
      </c>
      <c r="C81" s="19">
        <v>0</v>
      </c>
      <c r="D81" s="19">
        <f ca="1">SUM(B81:C81)</f>
        <v>-0.95678994947232798</v>
      </c>
    </row>
    <row r="82" spans="1:4" x14ac:dyDescent="0.2">
      <c r="A82" s="18" t="s">
        <v>194</v>
      </c>
      <c r="B82" s="19">
        <v>-0.95678994947232798</v>
      </c>
      <c r="C82" s="19">
        <v>0</v>
      </c>
      <c r="D82" s="19">
        <f ca="1">SUM(B82:C82)</f>
        <v>-0.95678994947232798</v>
      </c>
    </row>
    <row r="83" spans="1:4" x14ac:dyDescent="0.2">
      <c r="A83" s="18" t="s">
        <v>197</v>
      </c>
      <c r="B83" s="19">
        <v>-0.95678994947232798</v>
      </c>
      <c r="C83" s="19">
        <v>0</v>
      </c>
      <c r="D83" s="19">
        <f ca="1">SUM(B83:C83)</f>
        <v>-0.95678994947232798</v>
      </c>
    </row>
    <row r="84" spans="1:4" x14ac:dyDescent="0.2">
      <c r="A84" s="18" t="s">
        <v>173</v>
      </c>
      <c r="B84" s="19">
        <v>-0.95678994947232798</v>
      </c>
      <c r="C84" s="19">
        <v>0</v>
      </c>
      <c r="D84" s="19">
        <f ca="1">SUM(B84:C84)</f>
        <v>-0.95678994947232798</v>
      </c>
    </row>
    <row r="85" spans="1:4" x14ac:dyDescent="0.2">
      <c r="A85" s="18" t="s">
        <v>181</v>
      </c>
      <c r="B85" s="19">
        <v>-0.95678994947232798</v>
      </c>
      <c r="C85" s="19">
        <v>0</v>
      </c>
      <c r="D85" s="19">
        <f ca="1">SUM(B85:C85)</f>
        <v>-0.95678994947232798</v>
      </c>
    </row>
    <row r="86" spans="1:4" x14ac:dyDescent="0.2">
      <c r="A86" s="18" t="s">
        <v>184</v>
      </c>
      <c r="B86" s="19">
        <v>-0.95678994947232798</v>
      </c>
      <c r="C86" s="19">
        <v>0</v>
      </c>
      <c r="D86" s="19">
        <f ca="1">SUM(B86:C86)</f>
        <v>-0.95678994947232798</v>
      </c>
    </row>
    <row r="87" spans="1:4" x14ac:dyDescent="0.2">
      <c r="A87" s="18" t="s">
        <v>151</v>
      </c>
      <c r="B87" s="19">
        <v>-0.95678994947232798</v>
      </c>
      <c r="C87" s="19">
        <v>0</v>
      </c>
      <c r="D87" s="19">
        <f ca="1">SUM(B87:C87)</f>
        <v>-0.95678994947232798</v>
      </c>
    </row>
    <row r="88" spans="1:4" x14ac:dyDescent="0.2">
      <c r="A88" s="18" t="s">
        <v>62</v>
      </c>
      <c r="B88" s="19">
        <v>-0.95678994947232798</v>
      </c>
      <c r="C88" s="19">
        <v>0</v>
      </c>
      <c r="D88" s="19">
        <f ca="1">SUM(B88:C88)</f>
        <v>-0.95678994947232798</v>
      </c>
    </row>
    <row r="89" spans="1:4" x14ac:dyDescent="0.2">
      <c r="A89" s="18" t="s">
        <v>189</v>
      </c>
      <c r="B89" s="19">
        <v>-0.95678994947232798</v>
      </c>
      <c r="C89" s="19">
        <v>0</v>
      </c>
      <c r="D89" s="19">
        <f ca="1">SUM(B89:C89)</f>
        <v>-0.95678994947232798</v>
      </c>
    </row>
    <row r="90" spans="1:4" x14ac:dyDescent="0.2">
      <c r="A90" s="18" t="s">
        <v>201</v>
      </c>
      <c r="B90" s="19">
        <v>-0.95678994947232798</v>
      </c>
      <c r="C90" s="19">
        <v>0</v>
      </c>
      <c r="D90" s="19">
        <f ca="1">SUM(B90:C90)</f>
        <v>-0.95678994947232798</v>
      </c>
    </row>
    <row r="91" spans="1:4" x14ac:dyDescent="0.2">
      <c r="A91" s="18" t="s">
        <v>203</v>
      </c>
      <c r="B91" s="19">
        <v>-0.95678994947232798</v>
      </c>
      <c r="C91" s="19">
        <v>0</v>
      </c>
      <c r="D91" s="19">
        <f ca="1">SUM(B91:C91)</f>
        <v>-0.95678994947232798</v>
      </c>
    </row>
    <row r="92" spans="1:4" x14ac:dyDescent="0.2">
      <c r="A92" s="18" t="s">
        <v>204</v>
      </c>
      <c r="B92" s="19">
        <v>-0.95678994947232798</v>
      </c>
      <c r="C92" s="19">
        <v>0</v>
      </c>
      <c r="D92" s="19">
        <f ca="1">SUM(B92:C92)</f>
        <v>-0.95678994947232798</v>
      </c>
    </row>
    <row r="93" spans="1:4" x14ac:dyDescent="0.2">
      <c r="A93" s="18" t="s">
        <v>599</v>
      </c>
      <c r="B93" s="19">
        <v>-0.95678994947232798</v>
      </c>
      <c r="C93" s="19">
        <v>0</v>
      </c>
      <c r="D93" s="19">
        <f ca="1">SUM(B93:C93)</f>
        <v>-0.95678994947232798</v>
      </c>
    </row>
    <row r="94" spans="1:4" x14ac:dyDescent="0.2">
      <c r="A94" s="18" t="s">
        <v>147</v>
      </c>
      <c r="B94" s="19">
        <v>-0.95678994947232798</v>
      </c>
      <c r="C94" s="19">
        <v>0</v>
      </c>
      <c r="D94" s="19">
        <f ca="1">SUM(B94:C94)</f>
        <v>-0.95678994947232798</v>
      </c>
    </row>
    <row r="95" spans="1:4" x14ac:dyDescent="0.2">
      <c r="A95" s="18" t="s">
        <v>188</v>
      </c>
      <c r="B95" s="19">
        <v>-0.95678994947232798</v>
      </c>
      <c r="C95" s="19">
        <v>0</v>
      </c>
      <c r="D95" s="19">
        <f ca="1">SUM(B95:C95)</f>
        <v>-0.95678994947232798</v>
      </c>
    </row>
    <row r="96" spans="1:4" x14ac:dyDescent="0.2">
      <c r="A96" s="18" t="s">
        <v>600</v>
      </c>
      <c r="B96" s="19">
        <v>-0.95678994947232798</v>
      </c>
      <c r="C96" s="19">
        <v>0</v>
      </c>
      <c r="D96" s="19">
        <f ca="1">SUM(B96:C96)</f>
        <v>-0.95678994947232798</v>
      </c>
    </row>
    <row r="97" spans="1:4" x14ac:dyDescent="0.2">
      <c r="A97" s="18" t="s">
        <v>199</v>
      </c>
      <c r="B97" s="19">
        <v>-0.95678994947232798</v>
      </c>
      <c r="C97" s="19">
        <v>0</v>
      </c>
      <c r="D97" s="19">
        <f ca="1">SUM(B97:C97)</f>
        <v>-0.95678994947232798</v>
      </c>
    </row>
    <row r="98" spans="1:4" x14ac:dyDescent="0.2">
      <c r="A98" s="18" t="s">
        <v>166</v>
      </c>
      <c r="B98" s="19">
        <v>-0.95678994947232798</v>
      </c>
      <c r="C98" s="19">
        <v>0</v>
      </c>
      <c r="D98" s="19">
        <f ca="1">SUM(B98:C98)</f>
        <v>-0.95678994947232798</v>
      </c>
    </row>
    <row r="99" spans="1:4" x14ac:dyDescent="0.2">
      <c r="A99" s="18" t="s">
        <v>174</v>
      </c>
      <c r="B99" s="19">
        <v>-0.95678994947232798</v>
      </c>
      <c r="C99" s="19">
        <v>0</v>
      </c>
      <c r="D99" s="19">
        <f ca="1">SUM(B99:C99)</f>
        <v>-0.95678994947232798</v>
      </c>
    </row>
    <row r="100" spans="1:4" x14ac:dyDescent="0.2">
      <c r="A100" s="18" t="s">
        <v>175</v>
      </c>
      <c r="B100" s="19">
        <v>-0.95678994947232798</v>
      </c>
      <c r="C100" s="19">
        <v>0</v>
      </c>
      <c r="D100" s="19">
        <f ca="1">SUM(B100:C100)</f>
        <v>-0.95678994947232798</v>
      </c>
    </row>
    <row r="101" spans="1:4" x14ac:dyDescent="0.2">
      <c r="A101" s="18" t="s">
        <v>180</v>
      </c>
      <c r="B101" s="19">
        <v>-0.95678994947232798</v>
      </c>
      <c r="C101" s="19">
        <v>0</v>
      </c>
      <c r="D101" s="19">
        <f ca="1">SUM(B101:C101)</f>
        <v>-0.95678994947232798</v>
      </c>
    </row>
    <row r="102" spans="1:4" x14ac:dyDescent="0.2">
      <c r="A102" s="18" t="s">
        <v>185</v>
      </c>
      <c r="B102" s="19">
        <v>-0.95678994947232798</v>
      </c>
      <c r="C102" s="19">
        <v>0</v>
      </c>
      <c r="D102" s="19">
        <f ca="1">SUM(B102:C102)</f>
        <v>-0.95678994947232798</v>
      </c>
    </row>
    <row r="103" spans="1:4" x14ac:dyDescent="0.2">
      <c r="A103" s="18" t="s">
        <v>186</v>
      </c>
      <c r="B103" s="19">
        <v>-0.95678994947232798</v>
      </c>
      <c r="C103" s="19">
        <v>0</v>
      </c>
      <c r="D103" s="19">
        <f ca="1">SUM(B103:C103)</f>
        <v>-0.95678994947232798</v>
      </c>
    </row>
    <row r="104" spans="1:4" x14ac:dyDescent="0.2">
      <c r="A104" s="18" t="s">
        <v>161</v>
      </c>
      <c r="B104" s="19">
        <v>-0.95678994947232798</v>
      </c>
      <c r="C104" s="19">
        <v>0</v>
      </c>
      <c r="D104" s="19">
        <f ca="1">SUM(B104:C104)</f>
        <v>-0.95678994947232798</v>
      </c>
    </row>
    <row r="105" spans="1:4" x14ac:dyDescent="0.2">
      <c r="A105" s="18" t="s">
        <v>195</v>
      </c>
      <c r="B105" s="19">
        <v>-0.95678994947232798</v>
      </c>
      <c r="C105" s="19">
        <v>0</v>
      </c>
      <c r="D105" s="19">
        <f ca="1">SUM(B105:C105)</f>
        <v>-0.95678994947232798</v>
      </c>
    </row>
    <row r="106" spans="1:4" x14ac:dyDescent="0.2">
      <c r="A106" s="18" t="s">
        <v>165</v>
      </c>
      <c r="B106" s="19">
        <v>-0.95678994947232798</v>
      </c>
      <c r="C106" s="19">
        <v>0</v>
      </c>
      <c r="D106" s="19">
        <f ca="1">SUM(B106:C106)</f>
        <v>-0.95678994947232798</v>
      </c>
    </row>
    <row r="107" spans="1:4" x14ac:dyDescent="0.2">
      <c r="A107" s="18" t="s">
        <v>227</v>
      </c>
      <c r="B107" s="19">
        <v>-0.95678994947232798</v>
      </c>
      <c r="C107" s="19">
        <v>0</v>
      </c>
      <c r="D107" s="19">
        <f ca="1">SUM(B107:C107)</f>
        <v>-0.95678994947232798</v>
      </c>
    </row>
    <row r="108" spans="1:4" x14ac:dyDescent="0.2">
      <c r="A108" s="18" t="s">
        <v>178</v>
      </c>
      <c r="B108" s="19">
        <v>-0.95678994947232798</v>
      </c>
      <c r="C108" s="19">
        <v>0</v>
      </c>
      <c r="D108" s="19">
        <f ca="1">SUM(B108:C108)</f>
        <v>-0.95678994947232798</v>
      </c>
    </row>
    <row r="109" spans="1:4" x14ac:dyDescent="0.2">
      <c r="A109" s="18" t="s">
        <v>149</v>
      </c>
      <c r="B109" s="19">
        <v>-0.95678994947232798</v>
      </c>
      <c r="C109" s="19">
        <v>0</v>
      </c>
      <c r="D109" s="19">
        <f ca="1">SUM(B109:C109)</f>
        <v>-0.95678994947232798</v>
      </c>
    </row>
    <row r="110" spans="1:4" x14ac:dyDescent="0.2">
      <c r="A110" s="18" t="s">
        <v>183</v>
      </c>
      <c r="B110" s="19">
        <v>-0.95678994947232798</v>
      </c>
      <c r="C110" s="19">
        <v>0</v>
      </c>
      <c r="D110" s="19">
        <f ca="1">SUM(B110:C110)</f>
        <v>-0.95678994947232798</v>
      </c>
    </row>
    <row r="111" spans="1:4" x14ac:dyDescent="0.2">
      <c r="A111" s="18" t="s">
        <v>157</v>
      </c>
      <c r="B111" s="19">
        <v>-0.95678994947232798</v>
      </c>
      <c r="C111" s="19">
        <v>0</v>
      </c>
      <c r="D111" s="19">
        <f ca="1">SUM(B111:C111)</f>
        <v>-0.95678994947232798</v>
      </c>
    </row>
    <row r="112" spans="1:4" x14ac:dyDescent="0.2">
      <c r="A112" s="18" t="s">
        <v>191</v>
      </c>
      <c r="B112" s="19">
        <v>-0.95678994947232798</v>
      </c>
      <c r="C112" s="19">
        <v>0</v>
      </c>
      <c r="D112" s="19">
        <f ca="1">SUM(B112:C112)</f>
        <v>-0.95678994947232798</v>
      </c>
    </row>
    <row r="113" spans="1:4" x14ac:dyDescent="0.2">
      <c r="A113" s="18" t="s">
        <v>193</v>
      </c>
      <c r="B113" s="19">
        <v>-0.95678994947232798</v>
      </c>
      <c r="C113" s="19">
        <v>0</v>
      </c>
      <c r="D113" s="19">
        <f ca="1">SUM(B113:C113)</f>
        <v>-0.95678994947232798</v>
      </c>
    </row>
    <row r="114" spans="1:4" x14ac:dyDescent="0.2">
      <c r="A114" s="18" t="s">
        <v>202</v>
      </c>
      <c r="B114" s="19">
        <v>-0.95678994947232798</v>
      </c>
      <c r="C114" s="19">
        <v>0</v>
      </c>
      <c r="D114" s="19">
        <f ca="1">SUM(B114:C114)</f>
        <v>-0.95678994947232798</v>
      </c>
    </row>
    <row r="115" spans="1:4" x14ac:dyDescent="0.2">
      <c r="A115" s="18" t="s">
        <v>60</v>
      </c>
      <c r="B115" s="19">
        <v>-0.95678994947232798</v>
      </c>
      <c r="C115" s="19">
        <v>-3.1321785034457866E-3</v>
      </c>
      <c r="D115" s="19">
        <f ca="1">SUM(B115:C115)</f>
        <v>-0.95992212797577381</v>
      </c>
    </row>
    <row r="116" spans="1:4" x14ac:dyDescent="0.2">
      <c r="A116" s="18" t="s">
        <v>75</v>
      </c>
      <c r="B116" s="19">
        <v>-0.95678994947232798</v>
      </c>
      <c r="C116" s="19">
        <v>-6.0098800219482093E-3</v>
      </c>
      <c r="D116" s="19">
        <f ca="1">SUM(B116:C116)</f>
        <v>-0.96279982949427623</v>
      </c>
    </row>
    <row r="117" spans="1:4" x14ac:dyDescent="0.2">
      <c r="A117" s="18" t="s">
        <v>21</v>
      </c>
      <c r="B117" s="19">
        <v>-0.95678994947232798</v>
      </c>
      <c r="C117" s="19">
        <v>-6.2358912982636381E-3</v>
      </c>
      <c r="D117" s="19">
        <f ca="1">SUM(B117:C117)</f>
        <v>-0.96302584077059161</v>
      </c>
    </row>
    <row r="118" spans="1:4" x14ac:dyDescent="0.2">
      <c r="A118" s="18" t="s">
        <v>66</v>
      </c>
      <c r="B118" s="19">
        <v>-0.95678994947232798</v>
      </c>
      <c r="C118" s="19">
        <v>-2.8048958432210003E-2</v>
      </c>
      <c r="D118" s="19">
        <f ca="1">SUM(B118:C118)</f>
        <v>-0.98483890790453799</v>
      </c>
    </row>
    <row r="119" spans="1:4" x14ac:dyDescent="0.2">
      <c r="A119" s="18" t="s">
        <v>65</v>
      </c>
      <c r="B119" s="19">
        <v>-0.95678994947232798</v>
      </c>
      <c r="C119" s="19">
        <v>-2.8048958432210003E-2</v>
      </c>
      <c r="D119" s="19">
        <f ca="1">SUM(B119:C119)</f>
        <v>-0.98483890790453799</v>
      </c>
    </row>
    <row r="120" spans="1:4" x14ac:dyDescent="0.2">
      <c r="A120" s="18" t="s">
        <v>548</v>
      </c>
      <c r="B120" s="19">
        <v>-0.99413007874015735</v>
      </c>
      <c r="C120" s="19">
        <v>0</v>
      </c>
      <c r="D120" s="19">
        <f ca="1">SUM(B120:C120)</f>
        <v>-0.99413007874015735</v>
      </c>
    </row>
    <row r="121" spans="1:4" x14ac:dyDescent="0.2">
      <c r="A121" s="18" t="s">
        <v>560</v>
      </c>
      <c r="B121" s="19">
        <v>-0.99413007874015735</v>
      </c>
      <c r="C121" s="19">
        <v>0</v>
      </c>
      <c r="D121" s="19">
        <f ca="1">SUM(B121:C121)</f>
        <v>-0.99413007874015735</v>
      </c>
    </row>
    <row r="122" spans="1:4" x14ac:dyDescent="0.2">
      <c r="A122" s="18" t="s">
        <v>584</v>
      </c>
      <c r="B122" s="19">
        <v>-0.99413007874015735</v>
      </c>
      <c r="C122" s="19">
        <v>0</v>
      </c>
      <c r="D122" s="19">
        <f ca="1">SUM(B122:C122)</f>
        <v>-0.99413007874015735</v>
      </c>
    </row>
    <row r="123" spans="1:4" x14ac:dyDescent="0.2">
      <c r="A123" s="18" t="s">
        <v>596</v>
      </c>
      <c r="B123" s="19">
        <v>-0.99413007874015735</v>
      </c>
      <c r="C123" s="19">
        <v>0</v>
      </c>
      <c r="D123" s="19">
        <f ca="1">SUM(B123:C123)</f>
        <v>-0.99413007874015735</v>
      </c>
    </row>
    <row r="124" spans="1:4" x14ac:dyDescent="0.2">
      <c r="A124" s="18" t="s">
        <v>73</v>
      </c>
      <c r="B124" s="19">
        <v>-0.95678994947232798</v>
      </c>
      <c r="C124" s="19">
        <v>-4.2534914822118047E-2</v>
      </c>
      <c r="D124" s="19">
        <f ca="1">SUM(B124:C124)</f>
        <v>-0.999324864294446</v>
      </c>
    </row>
    <row r="125" spans="1:4" x14ac:dyDescent="0.2">
      <c r="A125" s="18" t="s">
        <v>556</v>
      </c>
      <c r="B125" s="19">
        <v>-1.0414696062992126</v>
      </c>
      <c r="C125" s="19">
        <v>0</v>
      </c>
      <c r="D125" s="19">
        <f ca="1">SUM(B125:C125)</f>
        <v>-1.0414696062992126</v>
      </c>
    </row>
    <row r="126" spans="1:4" x14ac:dyDescent="0.2">
      <c r="A126" s="18" t="s">
        <v>561</v>
      </c>
      <c r="B126" s="19">
        <v>-1.0414696062992126</v>
      </c>
      <c r="C126" s="19">
        <v>0</v>
      </c>
      <c r="D126" s="19">
        <f ca="1">SUM(B126:C126)</f>
        <v>-1.0414696062992126</v>
      </c>
    </row>
    <row r="127" spans="1:4" x14ac:dyDescent="0.2">
      <c r="A127" s="18" t="s">
        <v>581</v>
      </c>
      <c r="B127" s="19">
        <v>-1.0414696062992126</v>
      </c>
      <c r="C127" s="19">
        <v>0</v>
      </c>
      <c r="D127" s="19">
        <f ca="1">SUM(B127:C127)</f>
        <v>-1.0414696062992126</v>
      </c>
    </row>
    <row r="128" spans="1:4" x14ac:dyDescent="0.2">
      <c r="A128" s="18" t="s">
        <v>553</v>
      </c>
      <c r="B128" s="19">
        <v>-1.0888091338582675</v>
      </c>
      <c r="C128" s="19">
        <v>0</v>
      </c>
      <c r="D128" s="19">
        <f ca="1">SUM(B128:C128)</f>
        <v>-1.0888091338582675</v>
      </c>
    </row>
    <row r="129" spans="1:4" x14ac:dyDescent="0.2">
      <c r="A129" s="18" t="s">
        <v>563</v>
      </c>
      <c r="B129" s="19">
        <v>-1.0888091338582675</v>
      </c>
      <c r="C129" s="19">
        <v>0</v>
      </c>
      <c r="D129" s="19">
        <f ca="1">SUM(B129:C129)</f>
        <v>-1.0888091338582675</v>
      </c>
    </row>
    <row r="130" spans="1:4" x14ac:dyDescent="0.2">
      <c r="A130" s="18" t="s">
        <v>574</v>
      </c>
      <c r="B130" s="19">
        <v>-1.0888091338582675</v>
      </c>
      <c r="C130" s="19">
        <v>0</v>
      </c>
      <c r="D130" s="19">
        <f ca="1">SUM(B130:C130)</f>
        <v>-1.0888091338582675</v>
      </c>
    </row>
    <row r="131" spans="1:4" x14ac:dyDescent="0.2">
      <c r="A131" s="18" t="s">
        <v>593</v>
      </c>
      <c r="B131" s="19">
        <v>-1.0888091338582675</v>
      </c>
      <c r="C131" s="19">
        <v>0</v>
      </c>
      <c r="D131" s="19">
        <f ca="1">SUM(B131:C131)</f>
        <v>-1.0888091338582675</v>
      </c>
    </row>
    <row r="132" spans="1:4" x14ac:dyDescent="0.2">
      <c r="A132" s="18" t="s">
        <v>98</v>
      </c>
      <c r="B132" s="19">
        <v>-0.95678994947232798</v>
      </c>
      <c r="C132" s="19">
        <v>-0.13387684170170983</v>
      </c>
      <c r="D132" s="19">
        <f ca="1">SUM(B132:C132)</f>
        <v>-1.0906667911740378</v>
      </c>
    </row>
    <row r="133" spans="1:4" x14ac:dyDescent="0.2">
      <c r="A133" s="18" t="s">
        <v>93</v>
      </c>
      <c r="B133" s="19">
        <v>-0.95678994947232798</v>
      </c>
      <c r="C133" s="19">
        <v>-0.13793155019813103</v>
      </c>
      <c r="D133" s="19">
        <f ca="1">SUM(B133:C133)</f>
        <v>-1.0947214996704591</v>
      </c>
    </row>
    <row r="134" spans="1:4" x14ac:dyDescent="0.2">
      <c r="A134" s="18" t="s">
        <v>557</v>
      </c>
      <c r="B134" s="19">
        <v>-1.1361486614173226</v>
      </c>
      <c r="C134" s="19">
        <v>0</v>
      </c>
      <c r="D134" s="19">
        <f ca="1">SUM(B134:C134)</f>
        <v>-1.1361486614173226</v>
      </c>
    </row>
    <row r="135" spans="1:4" x14ac:dyDescent="0.2">
      <c r="A135" s="18" t="s">
        <v>570</v>
      </c>
      <c r="B135" s="19">
        <v>-1.1361486614173226</v>
      </c>
      <c r="C135" s="19">
        <v>0</v>
      </c>
      <c r="D135" s="19">
        <f ca="1">SUM(B135:C135)</f>
        <v>-1.1361486614173226</v>
      </c>
    </row>
    <row r="136" spans="1:4" x14ac:dyDescent="0.2">
      <c r="A136" s="18" t="s">
        <v>579</v>
      </c>
      <c r="B136" s="19">
        <v>-1.1361486614173226</v>
      </c>
      <c r="C136" s="19">
        <v>0</v>
      </c>
      <c r="D136" s="19">
        <f ca="1">SUM(B136:C136)</f>
        <v>-1.1361486614173226</v>
      </c>
    </row>
    <row r="137" spans="1:4" x14ac:dyDescent="0.2">
      <c r="A137" s="18" t="s">
        <v>580</v>
      </c>
      <c r="B137" s="19">
        <v>-1.1361486614173226</v>
      </c>
      <c r="C137" s="19">
        <v>0</v>
      </c>
      <c r="D137" s="19">
        <f ca="1">SUM(B137:C137)</f>
        <v>-1.1361486614173226</v>
      </c>
    </row>
    <row r="138" spans="1:4" x14ac:dyDescent="0.2">
      <c r="A138" s="18" t="s">
        <v>462</v>
      </c>
      <c r="B138" s="19">
        <v>-1.1361486614173226</v>
      </c>
      <c r="C138" s="19">
        <v>0</v>
      </c>
      <c r="D138" s="19">
        <f ca="1">SUM(B138:C138)</f>
        <v>-1.1361486614173226</v>
      </c>
    </row>
    <row r="139" spans="1:4" x14ac:dyDescent="0.2">
      <c r="A139" s="18" t="s">
        <v>554</v>
      </c>
      <c r="B139" s="19">
        <v>-1.1834881889763778</v>
      </c>
      <c r="C139" s="19">
        <v>0</v>
      </c>
      <c r="D139" s="19">
        <f ca="1">SUM(B139:C139)</f>
        <v>-1.1834881889763778</v>
      </c>
    </row>
    <row r="140" spans="1:4" x14ac:dyDescent="0.2">
      <c r="A140" s="18" t="s">
        <v>558</v>
      </c>
      <c r="B140" s="19">
        <v>-1.2308277165354329</v>
      </c>
      <c r="C140" s="19">
        <v>0</v>
      </c>
      <c r="D140" s="19">
        <f ca="1">SUM(B140:C140)</f>
        <v>-1.2308277165354329</v>
      </c>
    </row>
    <row r="141" spans="1:4" x14ac:dyDescent="0.2">
      <c r="A141" s="18" t="s">
        <v>559</v>
      </c>
      <c r="B141" s="19">
        <v>-1.2308277165354329</v>
      </c>
      <c r="C141" s="19">
        <v>0</v>
      </c>
      <c r="D141" s="19">
        <f ca="1">SUM(B141:C141)</f>
        <v>-1.2308277165354329</v>
      </c>
    </row>
    <row r="142" spans="1:4" x14ac:dyDescent="0.2">
      <c r="A142" s="18" t="s">
        <v>450</v>
      </c>
      <c r="B142" s="19">
        <v>-1.2308277165354329</v>
      </c>
      <c r="C142" s="19">
        <v>0</v>
      </c>
      <c r="D142" s="19">
        <f ca="1">SUM(B142:C142)</f>
        <v>-1.2308277165354329</v>
      </c>
    </row>
    <row r="143" spans="1:4" x14ac:dyDescent="0.2">
      <c r="A143" s="18" t="s">
        <v>564</v>
      </c>
      <c r="B143" s="19">
        <v>-1.2308277165354329</v>
      </c>
      <c r="C143" s="19">
        <v>0</v>
      </c>
      <c r="D143" s="19">
        <f ca="1">SUM(B143:C143)</f>
        <v>-1.2308277165354329</v>
      </c>
    </row>
    <row r="144" spans="1:4" x14ac:dyDescent="0.2">
      <c r="A144" s="18" t="s">
        <v>337</v>
      </c>
      <c r="B144" s="19">
        <v>-1.2308277165354329</v>
      </c>
      <c r="C144" s="19">
        <v>0</v>
      </c>
      <c r="D144" s="19">
        <f ca="1">SUM(B144:C144)</f>
        <v>-1.2308277165354329</v>
      </c>
    </row>
    <row r="145" spans="1:4" x14ac:dyDescent="0.2">
      <c r="A145" s="18" t="s">
        <v>589</v>
      </c>
      <c r="B145" s="19">
        <v>-1.2308277165354329</v>
      </c>
      <c r="C145" s="19">
        <v>0</v>
      </c>
      <c r="D145" s="19">
        <f ca="1">SUM(B145:C145)</f>
        <v>-1.2308277165354329</v>
      </c>
    </row>
    <row r="146" spans="1:4" x14ac:dyDescent="0.2">
      <c r="A146" s="18" t="s">
        <v>103</v>
      </c>
      <c r="B146" s="19">
        <v>-0.95678994947232798</v>
      </c>
      <c r="C146" s="19">
        <v>-0.31018167783278444</v>
      </c>
      <c r="D146" s="19">
        <f ca="1">SUM(B146:C146)</f>
        <v>-1.2669716273051124</v>
      </c>
    </row>
    <row r="147" spans="1:4" x14ac:dyDescent="0.2">
      <c r="A147" s="18" t="s">
        <v>111</v>
      </c>
      <c r="B147" s="19">
        <v>-0.95678994947232798</v>
      </c>
      <c r="C147" s="19">
        <v>-0.31422603207621624</v>
      </c>
      <c r="D147" s="19">
        <f ca="1">SUM(B147:C147)</f>
        <v>-1.2710159815485442</v>
      </c>
    </row>
    <row r="148" spans="1:4" x14ac:dyDescent="0.2">
      <c r="A148" s="18" t="s">
        <v>108</v>
      </c>
      <c r="B148" s="19">
        <v>-0.95678994947232798</v>
      </c>
      <c r="C148" s="19">
        <v>-0.31422603207621624</v>
      </c>
      <c r="D148" s="19">
        <f ca="1">SUM(B148:C148)</f>
        <v>-1.2710159815485442</v>
      </c>
    </row>
    <row r="149" spans="1:4" x14ac:dyDescent="0.2">
      <c r="A149" s="18" t="s">
        <v>110</v>
      </c>
      <c r="B149" s="19">
        <v>-0.95678994947232798</v>
      </c>
      <c r="C149" s="19">
        <v>-0.31422603207621624</v>
      </c>
      <c r="D149" s="19">
        <f ca="1">SUM(B149:C149)</f>
        <v>-1.2710159815485442</v>
      </c>
    </row>
    <row r="150" spans="1:4" x14ac:dyDescent="0.2">
      <c r="A150" s="18" t="s">
        <v>550</v>
      </c>
      <c r="B150" s="19">
        <v>-1.2781672440944878</v>
      </c>
      <c r="C150" s="19">
        <v>0</v>
      </c>
      <c r="D150" s="19">
        <f ca="1">SUM(B150:C150)</f>
        <v>-1.2781672440944878</v>
      </c>
    </row>
    <row r="151" spans="1:4" x14ac:dyDescent="0.2">
      <c r="A151" s="18" t="s">
        <v>572</v>
      </c>
      <c r="B151" s="19">
        <v>-1.2781672440944878</v>
      </c>
      <c r="C151" s="19">
        <v>0</v>
      </c>
      <c r="D151" s="19">
        <f ca="1">SUM(B151:C151)</f>
        <v>-1.2781672440944878</v>
      </c>
    </row>
    <row r="152" spans="1:4" x14ac:dyDescent="0.2">
      <c r="A152" s="18" t="s">
        <v>573</v>
      </c>
      <c r="B152" s="19">
        <v>-1.2781672440944878</v>
      </c>
      <c r="C152" s="19">
        <v>0</v>
      </c>
      <c r="D152" s="19">
        <f ca="1">SUM(B152:C152)</f>
        <v>-1.2781672440944878</v>
      </c>
    </row>
    <row r="153" spans="1:4" x14ac:dyDescent="0.2">
      <c r="A153" s="18" t="s">
        <v>481</v>
      </c>
      <c r="B153" s="19">
        <v>-1.2781672440944878</v>
      </c>
      <c r="C153" s="19">
        <v>0</v>
      </c>
      <c r="D153" s="19">
        <f ca="1">SUM(B153:C153)</f>
        <v>-1.2781672440944878</v>
      </c>
    </row>
    <row r="154" spans="1:4" x14ac:dyDescent="0.2">
      <c r="A154" s="18" t="s">
        <v>124</v>
      </c>
      <c r="B154" s="19">
        <v>-0.41231205403220611</v>
      </c>
      <c r="C154" s="19">
        <v>-0.90769788202611057</v>
      </c>
      <c r="D154" s="19">
        <f ca="1">SUM(B154:C154)</f>
        <v>-1.3200099360583166</v>
      </c>
    </row>
    <row r="155" spans="1:4" x14ac:dyDescent="0.2">
      <c r="A155" s="18" t="s">
        <v>566</v>
      </c>
      <c r="B155" s="19">
        <v>-1.3255067716535427</v>
      </c>
      <c r="C155" s="19">
        <v>0</v>
      </c>
      <c r="D155" s="19">
        <f ca="1">SUM(B155:C155)</f>
        <v>-1.3255067716535427</v>
      </c>
    </row>
    <row r="156" spans="1:4" x14ac:dyDescent="0.2">
      <c r="A156" s="18" t="s">
        <v>594</v>
      </c>
      <c r="B156" s="19">
        <v>-1.3255067716535427</v>
      </c>
      <c r="C156" s="19">
        <v>0</v>
      </c>
      <c r="D156" s="19">
        <f ca="1">SUM(B156:C156)</f>
        <v>-1.3255067716535427</v>
      </c>
    </row>
    <row r="157" spans="1:4" x14ac:dyDescent="0.2">
      <c r="A157" s="18" t="s">
        <v>61</v>
      </c>
      <c r="B157" s="19">
        <v>-1.3591026052133084</v>
      </c>
      <c r="C157" s="19">
        <v>-3.5829958889254292E-3</v>
      </c>
      <c r="D157" s="19">
        <f ca="1">SUM(B157:C157)</f>
        <v>-1.3626856011022339</v>
      </c>
    </row>
    <row r="158" spans="1:4" x14ac:dyDescent="0.2">
      <c r="A158" s="18" t="s">
        <v>551</v>
      </c>
      <c r="B158" s="19">
        <v>-1.3728462992125985</v>
      </c>
      <c r="C158" s="19">
        <v>0</v>
      </c>
      <c r="D158" s="19">
        <f ca="1">SUM(B158:C158)</f>
        <v>-1.3728462992125985</v>
      </c>
    </row>
    <row r="159" spans="1:4" x14ac:dyDescent="0.2">
      <c r="A159" s="18" t="s">
        <v>448</v>
      </c>
      <c r="B159" s="19">
        <v>-1.3728462992125985</v>
      </c>
      <c r="C159" s="19">
        <v>0</v>
      </c>
      <c r="D159" s="19">
        <f ca="1">SUM(B159:C159)</f>
        <v>-1.3728462992125985</v>
      </c>
    </row>
    <row r="160" spans="1:4" x14ac:dyDescent="0.2">
      <c r="A160" s="18" t="s">
        <v>160</v>
      </c>
      <c r="B160" s="19">
        <v>-1.3916944719597497</v>
      </c>
      <c r="C160" s="19">
        <v>0</v>
      </c>
      <c r="D160" s="19">
        <f ca="1">SUM(B160:C160)</f>
        <v>-1.3916944719597497</v>
      </c>
    </row>
    <row r="161" spans="1:4" x14ac:dyDescent="0.2">
      <c r="A161" s="18" t="s">
        <v>146</v>
      </c>
      <c r="B161" s="19">
        <v>-1.3916944719597497</v>
      </c>
      <c r="C161" s="19">
        <v>0</v>
      </c>
      <c r="D161" s="19">
        <f ca="1">SUM(B161:C161)</f>
        <v>-1.3916944719597497</v>
      </c>
    </row>
    <row r="162" spans="1:4" x14ac:dyDescent="0.2">
      <c r="A162" s="18" t="s">
        <v>602</v>
      </c>
      <c r="B162" s="19">
        <v>-1.3916944719597497</v>
      </c>
      <c r="C162" s="19">
        <v>0</v>
      </c>
      <c r="D162" s="19">
        <f ca="1">SUM(B162:C162)</f>
        <v>-1.3916944719597497</v>
      </c>
    </row>
    <row r="163" spans="1:4" x14ac:dyDescent="0.2">
      <c r="A163" s="18" t="s">
        <v>172</v>
      </c>
      <c r="B163" s="19">
        <v>-1.3916944719597497</v>
      </c>
      <c r="C163" s="19">
        <v>0</v>
      </c>
      <c r="D163" s="19">
        <f ca="1">SUM(B163:C163)</f>
        <v>-1.3916944719597497</v>
      </c>
    </row>
    <row r="164" spans="1:4" x14ac:dyDescent="0.2">
      <c r="A164" s="18" t="s">
        <v>154</v>
      </c>
      <c r="B164" s="19">
        <v>-1.3916944719597497</v>
      </c>
      <c r="C164" s="19">
        <v>0</v>
      </c>
      <c r="D164" s="19">
        <f ca="1">SUM(B164:C164)</f>
        <v>-1.3916944719597497</v>
      </c>
    </row>
    <row r="165" spans="1:4" x14ac:dyDescent="0.2">
      <c r="A165" s="18" t="s">
        <v>187</v>
      </c>
      <c r="B165" s="19">
        <v>-1.3916944719597497</v>
      </c>
      <c r="C165" s="19">
        <v>0</v>
      </c>
      <c r="D165" s="19">
        <f ca="1">SUM(B165:C165)</f>
        <v>-1.3916944719597497</v>
      </c>
    </row>
    <row r="166" spans="1:4" x14ac:dyDescent="0.2">
      <c r="A166" s="18" t="s">
        <v>155</v>
      </c>
      <c r="B166" s="19">
        <v>-1.3916944719597497</v>
      </c>
      <c r="C166" s="19">
        <v>0</v>
      </c>
      <c r="D166" s="19">
        <f ca="1">SUM(B166:C166)</f>
        <v>-1.3916944719597497</v>
      </c>
    </row>
    <row r="167" spans="1:4" x14ac:dyDescent="0.2">
      <c r="A167" s="18" t="s">
        <v>206</v>
      </c>
      <c r="B167" s="19">
        <v>-1.3916944719597497</v>
      </c>
      <c r="C167" s="19">
        <v>0</v>
      </c>
      <c r="D167" s="19">
        <f ca="1">SUM(B167:C167)</f>
        <v>-1.3916944719597497</v>
      </c>
    </row>
    <row r="168" spans="1:4" x14ac:dyDescent="0.2">
      <c r="A168" s="18" t="s">
        <v>205</v>
      </c>
      <c r="B168" s="19">
        <v>-1.3916944719597497</v>
      </c>
      <c r="C168" s="19">
        <v>0</v>
      </c>
      <c r="D168" s="19">
        <f ca="1">SUM(B168:C168)</f>
        <v>-1.3916944719597497</v>
      </c>
    </row>
    <row r="169" spans="1:4" x14ac:dyDescent="0.2">
      <c r="A169" s="18" t="s">
        <v>586</v>
      </c>
      <c r="B169" s="19">
        <v>-1.4201858267716534</v>
      </c>
      <c r="C169" s="19">
        <v>0</v>
      </c>
      <c r="D169" s="19">
        <f ca="1">SUM(B169:C169)</f>
        <v>-1.4201858267716534</v>
      </c>
    </row>
    <row r="170" spans="1:4" x14ac:dyDescent="0.2">
      <c r="A170" s="18" t="s">
        <v>585</v>
      </c>
      <c r="B170" s="19">
        <v>-1.4675253543307083</v>
      </c>
      <c r="C170" s="19">
        <v>0</v>
      </c>
      <c r="D170" s="19">
        <f ca="1">SUM(B170:C170)</f>
        <v>-1.4675253543307083</v>
      </c>
    </row>
    <row r="171" spans="1:4" x14ac:dyDescent="0.2">
      <c r="A171" s="18" t="s">
        <v>463</v>
      </c>
      <c r="B171" s="19">
        <v>-1.4675253543307083</v>
      </c>
      <c r="C171" s="19">
        <v>0</v>
      </c>
      <c r="D171" s="19">
        <f ca="1">SUM(B171:C171)</f>
        <v>-1.4675253543307083</v>
      </c>
    </row>
    <row r="172" spans="1:4" x14ac:dyDescent="0.2">
      <c r="A172" s="18" t="s">
        <v>583</v>
      </c>
      <c r="B172" s="19">
        <v>-1.5148648818897636</v>
      </c>
      <c r="C172" s="19">
        <v>0</v>
      </c>
      <c r="D172" s="19">
        <f ca="1">SUM(B172:C172)</f>
        <v>-1.5148648818897636</v>
      </c>
    </row>
    <row r="173" spans="1:4" x14ac:dyDescent="0.2">
      <c r="A173" s="18" t="s">
        <v>597</v>
      </c>
      <c r="B173" s="19">
        <v>-1.6095439370078737</v>
      </c>
      <c r="C173" s="19">
        <v>0</v>
      </c>
      <c r="D173" s="19">
        <f ca="1">SUM(B173:C173)</f>
        <v>-1.6095439370078737</v>
      </c>
    </row>
    <row r="174" spans="1:4" x14ac:dyDescent="0.2">
      <c r="A174" s="18" t="s">
        <v>591</v>
      </c>
      <c r="B174" s="19">
        <v>-1.6568834645669288</v>
      </c>
      <c r="C174" s="19">
        <v>0</v>
      </c>
      <c r="D174" s="19">
        <f ca="1">SUM(B174:C174)</f>
        <v>-1.6568834645669288</v>
      </c>
    </row>
    <row r="175" spans="1:4" x14ac:dyDescent="0.2">
      <c r="A175" s="18" t="s">
        <v>71</v>
      </c>
      <c r="B175" s="19">
        <v>-1.6904792981266938</v>
      </c>
      <c r="C175" s="19">
        <v>-1.040271428811803E-2</v>
      </c>
      <c r="D175" s="19">
        <f ca="1">SUM(B175:C175)</f>
        <v>-1.7008820124148119</v>
      </c>
    </row>
    <row r="176" spans="1:4" x14ac:dyDescent="0.2">
      <c r="A176" s="18" t="s">
        <v>334</v>
      </c>
      <c r="B176" s="19">
        <v>-1.7042229921259837</v>
      </c>
      <c r="C176" s="19">
        <v>0</v>
      </c>
      <c r="D176" s="19">
        <f ca="1">SUM(B176:C176)</f>
        <v>-1.7042229921259837</v>
      </c>
    </row>
    <row r="177" spans="1:4" x14ac:dyDescent="0.2">
      <c r="A177" s="18" t="s">
        <v>565</v>
      </c>
      <c r="B177" s="19">
        <v>-1.7042229921259837</v>
      </c>
      <c r="C177" s="19">
        <v>0</v>
      </c>
      <c r="D177" s="19">
        <f ca="1">SUM(B177:C177)</f>
        <v>-1.7042229921259837</v>
      </c>
    </row>
    <row r="178" spans="1:4" x14ac:dyDescent="0.2">
      <c r="A178" s="18" t="s">
        <v>464</v>
      </c>
      <c r="B178" s="19">
        <v>-1.7042229921259837</v>
      </c>
      <c r="C178" s="19">
        <v>0</v>
      </c>
      <c r="D178" s="19">
        <f ca="1">SUM(B178:C178)</f>
        <v>-1.7042229921259837</v>
      </c>
    </row>
    <row r="179" spans="1:4" x14ac:dyDescent="0.2">
      <c r="A179" s="18" t="s">
        <v>499</v>
      </c>
      <c r="B179" s="19">
        <v>-1.798902047244094</v>
      </c>
      <c r="C179" s="19">
        <v>0</v>
      </c>
      <c r="D179" s="19">
        <f ca="1">SUM(B179:C179)</f>
        <v>-1.798902047244094</v>
      </c>
    </row>
    <row r="180" spans="1:4" x14ac:dyDescent="0.2">
      <c r="A180" s="18" t="s">
        <v>121</v>
      </c>
      <c r="B180" s="19">
        <v>-1.3916944719597497</v>
      </c>
      <c r="C180" s="19">
        <v>-0.4449634812457583</v>
      </c>
      <c r="D180" s="19">
        <f ca="1">SUM(B180:C180)</f>
        <v>-1.8366579532055081</v>
      </c>
    </row>
    <row r="181" spans="1:4" x14ac:dyDescent="0.2">
      <c r="A181" s="18" t="s">
        <v>582</v>
      </c>
      <c r="B181" s="19">
        <v>-1.8462415748031493</v>
      </c>
      <c r="C181" s="19">
        <v>0</v>
      </c>
      <c r="D181" s="19">
        <f ca="1">SUM(B181:C181)</f>
        <v>-1.8462415748031493</v>
      </c>
    </row>
    <row r="182" spans="1:4" x14ac:dyDescent="0.2">
      <c r="A182" s="23" t="s">
        <v>52</v>
      </c>
      <c r="B182" s="19">
        <v>-1.8798374083629144</v>
      </c>
      <c r="C182" s="19">
        <v>-1.7374945741587319E-3</v>
      </c>
      <c r="D182" s="19">
        <f ca="1">SUM(B182:C182)</f>
        <v>-1.8815749029370732</v>
      </c>
    </row>
    <row r="183" spans="1:4" x14ac:dyDescent="0.2">
      <c r="A183" s="18" t="s">
        <v>549</v>
      </c>
      <c r="B183" s="19">
        <v>-1.8935811023622044</v>
      </c>
      <c r="C183" s="19">
        <v>0</v>
      </c>
      <c r="D183" s="19">
        <f ca="1">SUM(B183:C183)</f>
        <v>-1.8935811023622044</v>
      </c>
    </row>
    <row r="184" spans="1:4" x14ac:dyDescent="0.2">
      <c r="A184" s="18" t="s">
        <v>571</v>
      </c>
      <c r="B184" s="19">
        <v>-1.8935811023622044</v>
      </c>
      <c r="C184" s="19">
        <v>0</v>
      </c>
      <c r="D184" s="19">
        <f ca="1">SUM(B184:C184)</f>
        <v>-1.8935811023622044</v>
      </c>
    </row>
    <row r="185" spans="1:4" x14ac:dyDescent="0.2">
      <c r="A185" s="18" t="s">
        <v>575</v>
      </c>
      <c r="B185" s="19">
        <v>-1.8935811023622044</v>
      </c>
      <c r="C185" s="19">
        <v>0</v>
      </c>
      <c r="D185" s="19">
        <f ca="1">SUM(B185:C185)</f>
        <v>-1.8935811023622044</v>
      </c>
    </row>
    <row r="186" spans="1:4" x14ac:dyDescent="0.2">
      <c r="A186" s="18" t="s">
        <v>576</v>
      </c>
      <c r="B186" s="19">
        <v>-1.8935811023622044</v>
      </c>
      <c r="C186" s="19">
        <v>0</v>
      </c>
      <c r="D186" s="19">
        <f ca="1">SUM(B186:C186)</f>
        <v>-1.8935811023622044</v>
      </c>
    </row>
    <row r="187" spans="1:4" x14ac:dyDescent="0.2">
      <c r="A187" s="18" t="s">
        <v>577</v>
      </c>
      <c r="B187" s="19">
        <v>-1.8935811023622044</v>
      </c>
      <c r="C187" s="19">
        <v>0</v>
      </c>
      <c r="D187" s="19">
        <f ca="1">SUM(B187:C187)</f>
        <v>-1.8935811023622044</v>
      </c>
    </row>
    <row r="188" spans="1:4" x14ac:dyDescent="0.2">
      <c r="A188" s="18" t="s">
        <v>578</v>
      </c>
      <c r="B188" s="19">
        <v>-1.8935811023622044</v>
      </c>
      <c r="C188" s="19">
        <v>0</v>
      </c>
      <c r="D188" s="19">
        <f ca="1">SUM(B188:C188)</f>
        <v>-1.8935811023622044</v>
      </c>
    </row>
    <row r="189" spans="1:4" x14ac:dyDescent="0.2">
      <c r="A189" s="18" t="s">
        <v>587</v>
      </c>
      <c r="B189" s="19">
        <v>-1.8935811023622044</v>
      </c>
      <c r="C189" s="19">
        <v>0</v>
      </c>
      <c r="D189" s="19">
        <f ca="1">SUM(B189:C189)</f>
        <v>-1.8935811023622044</v>
      </c>
    </row>
    <row r="190" spans="1:4" x14ac:dyDescent="0.2">
      <c r="A190" s="18" t="s">
        <v>595</v>
      </c>
      <c r="B190" s="19">
        <v>-1.8935811023622044</v>
      </c>
      <c r="C190" s="19">
        <v>0</v>
      </c>
      <c r="D190" s="19">
        <f ca="1">SUM(B190:C190)</f>
        <v>-1.8935811023622044</v>
      </c>
    </row>
    <row r="191" spans="1:4" x14ac:dyDescent="0.2">
      <c r="A191" s="18" t="s">
        <v>128</v>
      </c>
      <c r="B191" s="19">
        <v>-0.95678994947232798</v>
      </c>
      <c r="C191" s="19">
        <v>-0.95748513630633625</v>
      </c>
      <c r="D191" s="19">
        <f ca="1">SUM(B191:C191)</f>
        <v>-1.9142750857786641</v>
      </c>
    </row>
    <row r="192" spans="1:4" x14ac:dyDescent="0.2">
      <c r="A192" s="18" t="s">
        <v>127</v>
      </c>
      <c r="B192" s="19">
        <v>-0.95678994947232798</v>
      </c>
      <c r="C192" s="19">
        <v>-1.1542194397850241</v>
      </c>
      <c r="D192" s="19">
        <f ca="1">SUM(B192:C192)</f>
        <v>-2.1110093892573518</v>
      </c>
    </row>
    <row r="193" spans="1:4" x14ac:dyDescent="0.2">
      <c r="A193" s="18" t="s">
        <v>130</v>
      </c>
      <c r="B193" s="19">
        <v>-0.95678994947232798</v>
      </c>
      <c r="C193" s="19">
        <v>-1.2092203999290625</v>
      </c>
      <c r="D193" s="19">
        <f ca="1">SUM(B193:C193)</f>
        <v>-2.1660103494013905</v>
      </c>
    </row>
    <row r="194" spans="1:4" x14ac:dyDescent="0.2">
      <c r="A194" s="18" t="s">
        <v>112</v>
      </c>
      <c r="B194" s="19">
        <v>-1.8935811023622044</v>
      </c>
      <c r="C194" s="19">
        <v>-0.30920194483558949</v>
      </c>
      <c r="D194" s="19">
        <f ca="1">SUM(B194:C194)</f>
        <v>-2.2027830471977938</v>
      </c>
    </row>
    <row r="195" spans="1:4" x14ac:dyDescent="0.2">
      <c r="A195" s="18" t="s">
        <v>115</v>
      </c>
      <c r="B195" s="19">
        <v>-1.8935811023622044</v>
      </c>
      <c r="C195" s="19">
        <v>-0.30920194483558949</v>
      </c>
      <c r="D195" s="19">
        <f ca="1">SUM(B195:C195)</f>
        <v>-2.2027830471977938</v>
      </c>
    </row>
    <row r="196" spans="1:4" x14ac:dyDescent="0.2">
      <c r="A196" s="23" t="s">
        <v>88</v>
      </c>
      <c r="B196" s="19">
        <v>-2.11653504615819</v>
      </c>
      <c r="C196" s="19">
        <v>-0.11385725000480529</v>
      </c>
      <c r="D196" s="19">
        <f ca="1">SUM(B196:C196)</f>
        <v>-2.2303922961629952</v>
      </c>
    </row>
    <row r="197" spans="1:4" x14ac:dyDescent="0.2">
      <c r="A197" s="18" t="s">
        <v>87</v>
      </c>
      <c r="B197" s="19">
        <v>-2.2112141012763002</v>
      </c>
      <c r="C197" s="19">
        <v>-2.4524302817914401E-2</v>
      </c>
      <c r="D197" s="19">
        <f ca="1">SUM(B197:C197)</f>
        <v>-2.2357384040942145</v>
      </c>
    </row>
    <row r="198" spans="1:4" x14ac:dyDescent="0.2">
      <c r="A198" s="18" t="s">
        <v>76</v>
      </c>
      <c r="B198" s="19">
        <v>-2.3058931563944105</v>
      </c>
      <c r="C198" s="19">
        <v>-1.6631153919066423E-2</v>
      </c>
      <c r="D198" s="19">
        <f ca="1">SUM(B198:C198)</f>
        <v>-2.3225243103134767</v>
      </c>
    </row>
    <row r="199" spans="1:4" x14ac:dyDescent="0.2">
      <c r="A199" s="18" t="s">
        <v>97</v>
      </c>
      <c r="B199" s="19">
        <v>-2.3058931563944105</v>
      </c>
      <c r="C199" s="19">
        <v>-0.10121146503550225</v>
      </c>
      <c r="D199" s="19">
        <f ca="1">SUM(B199:C199)</f>
        <v>-2.4071046214299128</v>
      </c>
    </row>
    <row r="200" spans="1:4" x14ac:dyDescent="0.2">
      <c r="A200" s="18" t="s">
        <v>132</v>
      </c>
      <c r="B200" s="19">
        <v>-0.95678994947232798</v>
      </c>
      <c r="C200" s="19">
        <v>-1.4663882006115649</v>
      </c>
      <c r="D200" s="19">
        <f ca="1">SUM(B200:C200)</f>
        <v>-2.4231781500838929</v>
      </c>
    </row>
    <row r="201" spans="1:4" x14ac:dyDescent="0.2">
      <c r="A201" s="18" t="s">
        <v>131</v>
      </c>
      <c r="B201" s="19">
        <v>-0.95678994947232798</v>
      </c>
      <c r="C201" s="19">
        <v>-1.5198484648849817</v>
      </c>
      <c r="D201" s="19">
        <f ca="1">SUM(B201:C201)</f>
        <v>-2.4766384143573097</v>
      </c>
    </row>
    <row r="202" spans="1:4" x14ac:dyDescent="0.2">
      <c r="A202" s="18" t="s">
        <v>134</v>
      </c>
      <c r="B202" s="19">
        <v>-0.41231205403220611</v>
      </c>
      <c r="C202" s="19">
        <v>-2.5766014710956187</v>
      </c>
      <c r="D202" s="19">
        <f ca="1">SUM(B202:C202)</f>
        <v>-2.9889135251278249</v>
      </c>
    </row>
    <row r="203" spans="1:4" x14ac:dyDescent="0.2">
      <c r="A203" s="23" t="s">
        <v>137</v>
      </c>
      <c r="B203" s="19">
        <v>-1.4201858267716534</v>
      </c>
      <c r="C203" s="19">
        <v>-2.9995751160424633</v>
      </c>
      <c r="D203" s="19">
        <f ca="1">SUM(B203:C203)</f>
        <v>-4.4197609428141167</v>
      </c>
    </row>
    <row r="204" spans="1:4" x14ac:dyDescent="0.2">
      <c r="A204" s="18" t="s">
        <v>555</v>
      </c>
      <c r="B204" s="19">
        <v>-4.5846322357019069</v>
      </c>
      <c r="C204" s="19">
        <v>0</v>
      </c>
      <c r="D204" s="19">
        <f ca="1">SUM(B204:C204)</f>
        <v>-4.5846322357019069</v>
      </c>
    </row>
    <row r="205" spans="1:4" x14ac:dyDescent="0.2">
      <c r="A205" s="18" t="s">
        <v>104</v>
      </c>
      <c r="B205" s="19">
        <v>-5.4182017331022525</v>
      </c>
      <c r="C205" s="19">
        <v>0</v>
      </c>
      <c r="D205" s="19">
        <f ca="1">SUM(B205:C205)</f>
        <v>-5.4182017331022525</v>
      </c>
    </row>
    <row r="206" spans="1:4" x14ac:dyDescent="0.2">
      <c r="A206" s="18" t="s">
        <v>215</v>
      </c>
      <c r="B206" s="19">
        <v>-5.6265941074523411</v>
      </c>
      <c r="C206" s="19">
        <v>0</v>
      </c>
      <c r="D206" s="19">
        <f ca="1">SUM(B206:C206)</f>
        <v>-5.6265941074523411</v>
      </c>
    </row>
    <row r="207" spans="1:4" x14ac:dyDescent="0.2">
      <c r="A207" s="18" t="s">
        <v>99</v>
      </c>
      <c r="B207" s="19">
        <v>-5.6265941074523411</v>
      </c>
      <c r="C207" s="19">
        <v>0</v>
      </c>
      <c r="D207" s="19">
        <f ca="1">SUM(B207:C207)</f>
        <v>-5.6265941074523411</v>
      </c>
    </row>
    <row r="208" spans="1:4" x14ac:dyDescent="0.2">
      <c r="A208" s="18" t="s">
        <v>336</v>
      </c>
      <c r="B208" s="19">
        <v>-6.0433788561525121</v>
      </c>
      <c r="C208" s="19">
        <v>0</v>
      </c>
      <c r="D208" s="19">
        <f ca="1">SUM(B208:C208)</f>
        <v>-6.0433788561525121</v>
      </c>
    </row>
    <row r="209" spans="1:4" x14ac:dyDescent="0.2">
      <c r="A209" s="18" t="s">
        <v>338</v>
      </c>
      <c r="B209" s="19">
        <v>-6.0433788561525121</v>
      </c>
      <c r="C209" s="19">
        <v>0</v>
      </c>
      <c r="D209" s="19">
        <f ca="1">SUM(B209:C209)</f>
        <v>-6.0433788561525121</v>
      </c>
    </row>
    <row r="210" spans="1:4" x14ac:dyDescent="0.2">
      <c r="A210" s="18" t="s">
        <v>592</v>
      </c>
      <c r="B210" s="19">
        <v>-6.1541385826771648</v>
      </c>
      <c r="C210" s="19">
        <v>0</v>
      </c>
      <c r="D210" s="19">
        <f ca="1">SUM(B210:C210)</f>
        <v>-6.1541385826771648</v>
      </c>
    </row>
    <row r="211" spans="1:4" x14ac:dyDescent="0.2">
      <c r="A211" s="18" t="s">
        <v>141</v>
      </c>
      <c r="B211" s="19">
        <v>-0.95678994947232798</v>
      </c>
      <c r="C211" s="19">
        <v>-6.2913712699148192</v>
      </c>
      <c r="D211" s="19">
        <f ca="1">SUM(B211:C211)</f>
        <v>-7.2481612193871472</v>
      </c>
    </row>
    <row r="212" spans="1:4" x14ac:dyDescent="0.2">
      <c r="A212" s="18" t="s">
        <v>4</v>
      </c>
      <c r="B212" s="19">
        <v>-7.2937331022530332</v>
      </c>
      <c r="C212" s="19">
        <v>0</v>
      </c>
      <c r="D212" s="19">
        <f ca="1">SUM(B212:C212)</f>
        <v>-7.2937331022530332</v>
      </c>
    </row>
    <row r="213" spans="1:4" x14ac:dyDescent="0.2">
      <c r="A213" s="18" t="s">
        <v>552</v>
      </c>
      <c r="B213" s="19">
        <v>-7.5743244094488187</v>
      </c>
      <c r="C213" s="19">
        <v>0</v>
      </c>
      <c r="D213" s="19">
        <f ca="1">SUM(B213:C213)</f>
        <v>-7.5743244094488187</v>
      </c>
    </row>
    <row r="214" spans="1:4" x14ac:dyDescent="0.2">
      <c r="A214" s="18" t="s">
        <v>562</v>
      </c>
      <c r="B214" s="19">
        <v>-7.7105178509532069</v>
      </c>
      <c r="C214" s="19">
        <v>0</v>
      </c>
      <c r="D214" s="19">
        <f ca="1">SUM(B214:C214)</f>
        <v>-7.7105178509532069</v>
      </c>
    </row>
    <row r="215" spans="1:4" x14ac:dyDescent="0.2">
      <c r="A215" s="18" t="s">
        <v>569</v>
      </c>
      <c r="B215" s="19">
        <v>-7.9189102253032928</v>
      </c>
      <c r="C215" s="19">
        <v>0</v>
      </c>
      <c r="D215" s="19">
        <f ca="1">SUM(B215:C215)</f>
        <v>-7.9189102253032928</v>
      </c>
    </row>
    <row r="216" spans="1:4" x14ac:dyDescent="0.2">
      <c r="A216" s="18" t="s">
        <v>335</v>
      </c>
      <c r="B216" s="19">
        <v>-8.3356949740034665</v>
      </c>
      <c r="C216" s="19">
        <v>0</v>
      </c>
      <c r="D216" s="19">
        <f ca="1">SUM(B216:C216)</f>
        <v>-8.3356949740034665</v>
      </c>
    </row>
    <row r="217" spans="1:4" x14ac:dyDescent="0.2">
      <c r="A217" s="18" t="s">
        <v>123</v>
      </c>
      <c r="B217" s="19">
        <v>-7.986636463481025</v>
      </c>
      <c r="C217" s="19">
        <v>-0.37572068744376613</v>
      </c>
      <c r="D217" s="19">
        <f ca="1">SUM(B217:C217)</f>
        <v>-8.3623571509247903</v>
      </c>
    </row>
    <row r="218" spans="1:4" x14ac:dyDescent="0.2">
      <c r="A218" s="18" t="s">
        <v>114</v>
      </c>
      <c r="B218" s="19">
        <v>-8.3356949740034665</v>
      </c>
      <c r="C218" s="19">
        <v>-0.30920194483558949</v>
      </c>
      <c r="D218" s="19">
        <f ca="1">SUM(B218:C218)</f>
        <v>-8.6448969188390556</v>
      </c>
    </row>
    <row r="219" spans="1:4" x14ac:dyDescent="0.2">
      <c r="A219" s="18" t="s">
        <v>142</v>
      </c>
      <c r="B219" s="19">
        <v>-0.95678994947232798</v>
      </c>
      <c r="C219" s="19">
        <v>-7.8079051686760765</v>
      </c>
      <c r="D219" s="19">
        <f ca="1">SUM(B219:C219)</f>
        <v>-8.7646951181484045</v>
      </c>
    </row>
    <row r="220" spans="1:4" x14ac:dyDescent="0.2">
      <c r="A220" s="18" t="s">
        <v>143</v>
      </c>
      <c r="B220" s="19">
        <v>-0.41231205403220611</v>
      </c>
      <c r="C220" s="19">
        <v>-8.5286319760573228</v>
      </c>
      <c r="D220" s="19">
        <f ca="1">SUM(B220:C220)</f>
        <v>-8.9409440300895291</v>
      </c>
    </row>
    <row r="221" spans="1:4" x14ac:dyDescent="0.2">
      <c r="A221" s="18" t="s">
        <v>113</v>
      </c>
      <c r="B221" s="19">
        <v>-8.7578125984251969</v>
      </c>
      <c r="C221" s="19">
        <v>-0.30920194483558949</v>
      </c>
      <c r="D221" s="19">
        <f ca="1">SUM(B221:C221)</f>
        <v>-9.067014543260786</v>
      </c>
    </row>
    <row r="222" spans="1:4" x14ac:dyDescent="0.2">
      <c r="A222" s="18" t="s">
        <v>138</v>
      </c>
      <c r="B222" s="19">
        <v>-6.2517712305025999</v>
      </c>
      <c r="C222" s="19">
        <v>-2.9995751160424633</v>
      </c>
      <c r="D222" s="19">
        <f ca="1">SUM(B222:C222)</f>
        <v>-9.2513463465450627</v>
      </c>
    </row>
    <row r="223" spans="1:4" x14ac:dyDescent="0.2">
      <c r="A223" s="18" t="s">
        <v>129</v>
      </c>
      <c r="B223" s="19">
        <v>-8.7480070280356728</v>
      </c>
      <c r="C223" s="19">
        <v>-1.0960847564866847</v>
      </c>
      <c r="D223" s="19">
        <f ca="1">SUM(B223:C223)</f>
        <v>-9.844091784522357</v>
      </c>
    </row>
    <row r="224" spans="1:4" x14ac:dyDescent="0.2">
      <c r="A224" s="18" t="s">
        <v>133</v>
      </c>
      <c r="B224" s="19">
        <v>-9.2924849234757954</v>
      </c>
      <c r="C224" s="19">
        <v>-1.2368078811874694</v>
      </c>
      <c r="D224" s="19">
        <f ca="1">SUM(B224:C224)</f>
        <v>-10.529292804663264</v>
      </c>
    </row>
    <row r="225" spans="1:7" x14ac:dyDescent="0.2">
      <c r="A225" s="18" t="s">
        <v>140</v>
      </c>
      <c r="B225" s="19">
        <v>-9.2924849234757954</v>
      </c>
      <c r="C225" s="19">
        <v>-3.9994335220049875</v>
      </c>
      <c r="D225" s="19">
        <f ca="1">SUM(B225:C225)</f>
        <v>-13.291918445480782</v>
      </c>
    </row>
    <row r="226" spans="1:7" x14ac:dyDescent="0.2">
      <c r="A226" s="18" t="s">
        <v>364</v>
      </c>
      <c r="B226" s="19">
        <v>-7.7105178509532069</v>
      </c>
      <c r="C226" s="19">
        <v>-62.730972467558146</v>
      </c>
      <c r="D226" s="19">
        <f ca="1">SUM(B226:C226)</f>
        <v>-70.441490318511356</v>
      </c>
    </row>
    <row r="227" spans="1:7" x14ac:dyDescent="0.2">
      <c r="A227" s="18" t="s">
        <v>139</v>
      </c>
      <c r="B227" s="19">
        <v>-60.533512054032215</v>
      </c>
      <c r="C227" s="19">
        <v>-49.704053450730193</v>
      </c>
      <c r="D227" s="19">
        <f ca="1">SUM(B227:C227)</f>
        <v>-110.23756550476242</v>
      </c>
    </row>
    <row r="228" spans="1:7" x14ac:dyDescent="0.2">
      <c r="A228" s="18" t="s">
        <v>77</v>
      </c>
      <c r="B228" s="19">
        <v>-8.7480070280356728</v>
      </c>
      <c r="C228" s="19">
        <v>-105.98063905462537</v>
      </c>
      <c r="D228" s="19">
        <f ca="1">SUM(B228:C228)</f>
        <v>-114.72864608266104</v>
      </c>
    </row>
    <row r="229" spans="1:7" ht="15" x14ac:dyDescent="0.25">
      <c r="A229" s="16" t="s">
        <v>144</v>
      </c>
      <c r="B229" s="20">
        <f ca="1">SUM(B12:B228)+B9</f>
        <v>-700.84359158867517</v>
      </c>
      <c r="C229" s="20">
        <f ca="1">SUM(C12:C228)+C9</f>
        <v>-481.2626654502306</v>
      </c>
      <c r="D229" s="20">
        <f ca="1">SUM(D12:D228)+D9</f>
        <v>-1182.1062570389054</v>
      </c>
      <c r="G229" s="37"/>
    </row>
    <row r="230" spans="1:7" ht="15" x14ac:dyDescent="0.25">
      <c r="F230" s="37"/>
      <c r="G230" s="37"/>
    </row>
    <row r="231" spans="1:7" ht="15" x14ac:dyDescent="0.25">
      <c r="F231" s="37"/>
      <c r="G231" s="37"/>
    </row>
    <row r="232" spans="1:7" ht="15" x14ac:dyDescent="0.25">
      <c r="F232" s="37"/>
      <c r="G232" s="37"/>
    </row>
    <row r="233" spans="1:7" ht="15" x14ac:dyDescent="0.25">
      <c r="F233" s="37"/>
      <c r="G233" s="37"/>
    </row>
    <row r="234" spans="1:7" ht="15" x14ac:dyDescent="0.25">
      <c r="F234" s="37"/>
      <c r="G234" s="37"/>
    </row>
    <row r="235" spans="1:7" ht="15" x14ac:dyDescent="0.25">
      <c r="F235" s="37"/>
      <c r="G235" s="37"/>
    </row>
    <row r="236" spans="1:7" ht="15" x14ac:dyDescent="0.25">
      <c r="F236" s="37"/>
      <c r="G236" s="37"/>
    </row>
    <row r="237" spans="1:7" ht="15" x14ac:dyDescent="0.25">
      <c r="F237" s="37"/>
      <c r="G237" s="37"/>
    </row>
    <row r="238" spans="1:7" ht="15" x14ac:dyDescent="0.25">
      <c r="F238" s="37"/>
      <c r="G238" s="37"/>
    </row>
    <row r="239" spans="1:7" ht="15" x14ac:dyDescent="0.25">
      <c r="F239" s="37"/>
      <c r="G239" s="37"/>
    </row>
    <row r="240" spans="1:7" ht="15" x14ac:dyDescent="0.25">
      <c r="F240" s="37"/>
      <c r="G240" s="37"/>
    </row>
    <row r="241" spans="6:7" ht="15" x14ac:dyDescent="0.25">
      <c r="F241" s="37"/>
      <c r="G241" s="37"/>
    </row>
    <row r="242" spans="6:7" ht="15" x14ac:dyDescent="0.25">
      <c r="F242" s="37"/>
      <c r="G242" s="37"/>
    </row>
    <row r="243" spans="6:7" ht="15" x14ac:dyDescent="0.25">
      <c r="F243" s="37"/>
      <c r="G243" s="37"/>
    </row>
    <row r="244" spans="6:7" ht="15" x14ac:dyDescent="0.25">
      <c r="F244" s="37"/>
      <c r="G244" s="37"/>
    </row>
    <row r="245" spans="6:7" ht="15" x14ac:dyDescent="0.25">
      <c r="F245" s="37"/>
      <c r="G245" s="37"/>
    </row>
    <row r="246" spans="6:7" ht="15" x14ac:dyDescent="0.25">
      <c r="F246" s="37"/>
      <c r="G246" s="37"/>
    </row>
    <row r="247" spans="6:7" ht="15" x14ac:dyDescent="0.25">
      <c r="F247" s="37"/>
      <c r="G247" s="37"/>
    </row>
    <row r="248" spans="6:7" ht="15" x14ac:dyDescent="0.25">
      <c r="F248" s="37"/>
      <c r="G248" s="37"/>
    </row>
    <row r="249" spans="6:7" ht="15" x14ac:dyDescent="0.25">
      <c r="F249" s="37"/>
      <c r="G249" s="37"/>
    </row>
    <row r="250" spans="6:7" ht="15" x14ac:dyDescent="0.25">
      <c r="F250" s="37"/>
      <c r="G250" s="37"/>
    </row>
    <row r="251" spans="6:7" ht="15" x14ac:dyDescent="0.25">
      <c r="F251" s="37"/>
      <c r="G251" s="37"/>
    </row>
    <row r="252" spans="6:7" ht="15" x14ac:dyDescent="0.25">
      <c r="F252" s="37"/>
      <c r="G252" s="37"/>
    </row>
    <row r="253" spans="6:7" ht="15" x14ac:dyDescent="0.25">
      <c r="F253" s="37"/>
      <c r="G253" s="37"/>
    </row>
    <row r="254" spans="6:7" ht="15" x14ac:dyDescent="0.25">
      <c r="F254" s="37"/>
      <c r="G254" s="37"/>
    </row>
    <row r="255" spans="6:7" ht="15" x14ac:dyDescent="0.25">
      <c r="F255" s="37"/>
      <c r="G255" s="37"/>
    </row>
    <row r="256" spans="6:7" ht="15" x14ac:dyDescent="0.25">
      <c r="F256" s="37"/>
      <c r="G256" s="37"/>
    </row>
    <row r="257" spans="6:7" ht="15" x14ac:dyDescent="0.25">
      <c r="F257" s="37"/>
      <c r="G257" s="37"/>
    </row>
    <row r="258" spans="6:7" ht="15" x14ac:dyDescent="0.25">
      <c r="F258" s="37"/>
      <c r="G258" s="37"/>
    </row>
    <row r="259" spans="6:7" ht="15" x14ac:dyDescent="0.25">
      <c r="F259" s="37"/>
      <c r="G259" s="37"/>
    </row>
    <row r="260" spans="6:7" ht="15" x14ac:dyDescent="0.25">
      <c r="F260" s="37"/>
      <c r="G260" s="37"/>
    </row>
    <row r="261" spans="6:7" ht="15" x14ac:dyDescent="0.25">
      <c r="F261" s="37"/>
      <c r="G261" s="37"/>
    </row>
    <row r="262" spans="6:7" ht="15" x14ac:dyDescent="0.25">
      <c r="F262" s="37"/>
      <c r="G262" s="37"/>
    </row>
    <row r="263" spans="6:7" ht="15" x14ac:dyDescent="0.25">
      <c r="F263" s="37"/>
      <c r="G263" s="37"/>
    </row>
    <row r="264" spans="6:7" ht="15" x14ac:dyDescent="0.25">
      <c r="F264" s="37"/>
      <c r="G264" s="37"/>
    </row>
    <row r="265" spans="6:7" ht="15" x14ac:dyDescent="0.25">
      <c r="F265" s="37"/>
      <c r="G265" s="37"/>
    </row>
    <row r="266" spans="6:7" ht="15" x14ac:dyDescent="0.25">
      <c r="F266" s="37"/>
      <c r="G266" s="37"/>
    </row>
    <row r="267" spans="6:7" ht="15" x14ac:dyDescent="0.25">
      <c r="F267" s="37"/>
      <c r="G267" s="37"/>
    </row>
    <row r="268" spans="6:7" ht="15" x14ac:dyDescent="0.25">
      <c r="F268" s="37"/>
      <c r="G268" s="37"/>
    </row>
    <row r="269" spans="6:7" ht="15" x14ac:dyDescent="0.25">
      <c r="F269" s="37"/>
      <c r="G269" s="37"/>
    </row>
    <row r="270" spans="6:7" ht="15" x14ac:dyDescent="0.25">
      <c r="F270" s="37"/>
      <c r="G270" s="37"/>
    </row>
    <row r="271" spans="6:7" ht="15" x14ac:dyDescent="0.25">
      <c r="F271" s="37"/>
      <c r="G271" s="37"/>
    </row>
    <row r="272" spans="6:7" ht="15" x14ac:dyDescent="0.25">
      <c r="F272" s="37"/>
      <c r="G272" s="37"/>
    </row>
    <row r="273" spans="6:7" ht="15" x14ac:dyDescent="0.25">
      <c r="F273" s="37"/>
      <c r="G273" s="37"/>
    </row>
    <row r="274" spans="6:7" ht="15" x14ac:dyDescent="0.25">
      <c r="F274" s="37"/>
      <c r="G274" s="37"/>
    </row>
    <row r="275" spans="6:7" ht="15" x14ac:dyDescent="0.25">
      <c r="F275" s="37"/>
      <c r="G275" s="37"/>
    </row>
    <row r="276" spans="6:7" ht="15" x14ac:dyDescent="0.25">
      <c r="F276" s="37"/>
      <c r="G276" s="37"/>
    </row>
    <row r="277" spans="6:7" ht="15" x14ac:dyDescent="0.25">
      <c r="F277" s="37"/>
      <c r="G277" s="37"/>
    </row>
    <row r="278" spans="6:7" ht="15" x14ac:dyDescent="0.25">
      <c r="F278" s="37"/>
      <c r="G278" s="37"/>
    </row>
    <row r="279" spans="6:7" ht="15" x14ac:dyDescent="0.25">
      <c r="F279" s="37"/>
      <c r="G279" s="37"/>
    </row>
    <row r="280" spans="6:7" ht="15" x14ac:dyDescent="0.25">
      <c r="F280" s="37"/>
      <c r="G280" s="37"/>
    </row>
    <row r="281" spans="6:7" ht="15" x14ac:dyDescent="0.25">
      <c r="F281" s="37"/>
      <c r="G281" s="37"/>
    </row>
    <row r="282" spans="6:7" ht="15" x14ac:dyDescent="0.25">
      <c r="F282" s="37"/>
      <c r="G282" s="37"/>
    </row>
    <row r="283" spans="6:7" ht="15" x14ac:dyDescent="0.25">
      <c r="F283" s="37"/>
      <c r="G283" s="37"/>
    </row>
    <row r="284" spans="6:7" ht="15" x14ac:dyDescent="0.25">
      <c r="F284" s="37"/>
      <c r="G284" s="37"/>
    </row>
    <row r="285" spans="6:7" ht="15" x14ac:dyDescent="0.25">
      <c r="F285" s="37"/>
      <c r="G285" s="37"/>
    </row>
    <row r="286" spans="6:7" ht="15" x14ac:dyDescent="0.25">
      <c r="F286" s="37"/>
      <c r="G286" s="37"/>
    </row>
    <row r="287" spans="6:7" ht="15" x14ac:dyDescent="0.25">
      <c r="F287" s="37"/>
      <c r="G287" s="37"/>
    </row>
    <row r="288" spans="6:7" ht="15" x14ac:dyDescent="0.25">
      <c r="F288" s="37"/>
      <c r="G288" s="37"/>
    </row>
    <row r="289" spans="6:7" ht="15" x14ac:dyDescent="0.25">
      <c r="F289" s="37"/>
      <c r="G289" s="37"/>
    </row>
    <row r="290" spans="6:7" ht="15" x14ac:dyDescent="0.25">
      <c r="F290" s="37"/>
      <c r="G290" s="37"/>
    </row>
    <row r="291" spans="6:7" ht="15" x14ac:dyDescent="0.25">
      <c r="F291" s="37"/>
      <c r="G291" s="37"/>
    </row>
    <row r="292" spans="6:7" ht="15" x14ac:dyDescent="0.25">
      <c r="F292" s="37"/>
      <c r="G292" s="37"/>
    </row>
    <row r="293" spans="6:7" ht="15" x14ac:dyDescent="0.25">
      <c r="F293" s="37"/>
    </row>
    <row r="294" spans="6:7" ht="15" x14ac:dyDescent="0.25">
      <c r="F294" s="37"/>
    </row>
    <row r="295" spans="6:7" ht="15" x14ac:dyDescent="0.25">
      <c r="F295" s="37"/>
    </row>
    <row r="296" spans="6:7" ht="15" x14ac:dyDescent="0.25">
      <c r="F296" s="37"/>
    </row>
    <row r="297" spans="6:7" ht="15" x14ac:dyDescent="0.25">
      <c r="F297" s="37"/>
    </row>
    <row r="298" spans="6:7" ht="15" x14ac:dyDescent="0.25">
      <c r="F298" s="37"/>
    </row>
    <row r="299" spans="6:7" ht="15" x14ac:dyDescent="0.25">
      <c r="F299" s="37"/>
    </row>
    <row r="300" spans="6:7" ht="15" x14ac:dyDescent="0.25">
      <c r="F300" s="37"/>
    </row>
    <row r="301" spans="6:7" ht="15" x14ac:dyDescent="0.25">
      <c r="F301" s="37"/>
    </row>
    <row r="302" spans="6:7" ht="15" x14ac:dyDescent="0.25">
      <c r="F302" s="37"/>
    </row>
    <row r="303" spans="6:7" ht="15" x14ac:dyDescent="0.25">
      <c r="F303" s="37"/>
    </row>
    <row r="304" spans="6:7" ht="15" x14ac:dyDescent="0.25">
      <c r="F304" s="37"/>
    </row>
    <row r="305" spans="6:6" ht="15" x14ac:dyDescent="0.25">
      <c r="F305" s="37"/>
    </row>
    <row r="306" spans="6:6" ht="15" x14ac:dyDescent="0.25">
      <c r="F306" s="37"/>
    </row>
    <row r="307" spans="6:6" ht="15" x14ac:dyDescent="0.25">
      <c r="F307" s="37"/>
    </row>
    <row r="308" spans="6:6" ht="15" x14ac:dyDescent="0.25">
      <c r="F308" s="37"/>
    </row>
    <row r="309" spans="6:6" ht="15" x14ac:dyDescent="0.25">
      <c r="F309" s="37"/>
    </row>
    <row r="310" spans="6:6" ht="15" x14ac:dyDescent="0.25">
      <c r="F310" s="37"/>
    </row>
    <row r="311" spans="6:6" ht="15" x14ac:dyDescent="0.25">
      <c r="F311" s="37"/>
    </row>
    <row r="312" spans="6:6" ht="15" x14ac:dyDescent="0.25">
      <c r="F312" s="37"/>
    </row>
    <row r="313" spans="6:6" ht="15" x14ac:dyDescent="0.25">
      <c r="F313" s="37"/>
    </row>
    <row r="314" spans="6:6" ht="15" x14ac:dyDescent="0.25">
      <c r="F314" s="37"/>
    </row>
    <row r="315" spans="6:6" ht="15" x14ac:dyDescent="0.25">
      <c r="F315" s="37"/>
    </row>
    <row r="316" spans="6:6" ht="15" x14ac:dyDescent="0.25">
      <c r="F316" s="37"/>
    </row>
    <row r="317" spans="6:6" ht="15" x14ac:dyDescent="0.25">
      <c r="F317" s="37"/>
    </row>
    <row r="318" spans="6:6" ht="15" x14ac:dyDescent="0.25">
      <c r="F318" s="37"/>
    </row>
    <row r="319" spans="6:6" ht="15" x14ac:dyDescent="0.25">
      <c r="F319" s="37"/>
    </row>
    <row r="320" spans="6:6" ht="15" x14ac:dyDescent="0.25">
      <c r="F320" s="37"/>
    </row>
    <row r="321" spans="6:6" ht="15" x14ac:dyDescent="0.25">
      <c r="F321" s="37"/>
    </row>
    <row r="322" spans="6:6" ht="15" x14ac:dyDescent="0.25">
      <c r="F322" s="37"/>
    </row>
    <row r="323" spans="6:6" ht="15" x14ac:dyDescent="0.25">
      <c r="F323" s="37"/>
    </row>
    <row r="324" spans="6:6" ht="15" x14ac:dyDescent="0.25">
      <c r="F324" s="37"/>
    </row>
    <row r="325" spans="6:6" ht="15" x14ac:dyDescent="0.25">
      <c r="F325" s="37"/>
    </row>
    <row r="326" spans="6:6" ht="15" x14ac:dyDescent="0.25">
      <c r="F326" s="37"/>
    </row>
    <row r="327" spans="6:6" ht="15" x14ac:dyDescent="0.25">
      <c r="F327" s="37"/>
    </row>
    <row r="328" spans="6:6" ht="15" x14ac:dyDescent="0.25">
      <c r="F328" s="37"/>
    </row>
    <row r="329" spans="6:6" ht="15" x14ac:dyDescent="0.25">
      <c r="F329" s="37"/>
    </row>
    <row r="330" spans="6:6" ht="15" x14ac:dyDescent="0.25">
      <c r="F330" s="37"/>
    </row>
    <row r="331" spans="6:6" ht="15" x14ac:dyDescent="0.25">
      <c r="F331" s="37"/>
    </row>
    <row r="332" spans="6:6" ht="15" x14ac:dyDescent="0.25">
      <c r="F332" s="37"/>
    </row>
    <row r="333" spans="6:6" ht="15" x14ac:dyDescent="0.25">
      <c r="F333" s="37"/>
    </row>
    <row r="334" spans="6:6" ht="15" x14ac:dyDescent="0.25">
      <c r="F334" s="37"/>
    </row>
    <row r="335" spans="6:6" ht="15" x14ac:dyDescent="0.25">
      <c r="F335" s="37"/>
    </row>
    <row r="336" spans="6:6" ht="15" x14ac:dyDescent="0.25">
      <c r="F336" s="37"/>
    </row>
    <row r="337" spans="6:6" ht="15" x14ac:dyDescent="0.25">
      <c r="F337" s="37"/>
    </row>
    <row r="338" spans="6:6" ht="15" x14ac:dyDescent="0.25">
      <c r="F338" s="37"/>
    </row>
  </sheetData>
  <sortState ref="A12:D228">
    <sortCondition descending="1" ref="D12:D228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9FA7-B738-4F5F-A750-B55F5CC7F28A}">
  <dimension ref="A2:G356"/>
  <sheetViews>
    <sheetView topLeftCell="A2"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Junho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Abril de 2022</v>
      </c>
      <c r="C3" s="15"/>
      <c r="D3" s="15"/>
      <c r="F3" s="10"/>
    </row>
    <row r="5" spans="1:6" x14ac:dyDescent="0.2">
      <c r="A5" s="15" t="s">
        <v>679</v>
      </c>
    </row>
    <row r="6" spans="1:6" x14ac:dyDescent="0.2">
      <c r="A6" s="13" t="s">
        <v>612</v>
      </c>
    </row>
    <row r="8" spans="1:6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6" x14ac:dyDescent="0.2">
      <c r="A9" s="18" t="s">
        <v>543</v>
      </c>
      <c r="B9" s="19">
        <v>23054.992708830032</v>
      </c>
      <c r="C9" s="19">
        <v>17291.248281622524</v>
      </c>
      <c r="D9" s="19">
        <f ca="1">SUM(B9:C9)</f>
        <v>40346.240990452556</v>
      </c>
    </row>
    <row r="11" spans="1:6" x14ac:dyDescent="0.2">
      <c r="A11" s="16" t="s">
        <v>3</v>
      </c>
      <c r="B11" s="17" t="s">
        <v>538</v>
      </c>
      <c r="C11" s="17" t="s">
        <v>539</v>
      </c>
      <c r="D11" s="17" t="s">
        <v>540</v>
      </c>
    </row>
    <row r="12" spans="1:6" x14ac:dyDescent="0.2">
      <c r="A12" s="18" t="s">
        <v>330</v>
      </c>
      <c r="B12" s="19">
        <v>0</v>
      </c>
      <c r="C12" s="19">
        <v>6503.5185969403938</v>
      </c>
      <c r="D12" s="19">
        <f ca="1">SUM(B12:C12)</f>
        <v>6503.5185969403938</v>
      </c>
    </row>
    <row r="13" spans="1:6" x14ac:dyDescent="0.2">
      <c r="A13" s="18" t="s">
        <v>105</v>
      </c>
      <c r="B13" s="19">
        <v>31.117746592461589</v>
      </c>
      <c r="C13" s="19">
        <v>5542.1777824796209</v>
      </c>
      <c r="D13" s="19">
        <f ca="1">SUM(B13:C13)</f>
        <v>5573.2955290720829</v>
      </c>
    </row>
    <row r="14" spans="1:6" x14ac:dyDescent="0.2">
      <c r="A14" s="23" t="s">
        <v>613</v>
      </c>
      <c r="B14" s="19">
        <v>0</v>
      </c>
      <c r="C14" s="19">
        <v>2142.1038147460404</v>
      </c>
      <c r="D14" s="19">
        <f ca="1">SUM(B14:C14)</f>
        <v>2142.1038147460404</v>
      </c>
    </row>
    <row r="15" spans="1:6" x14ac:dyDescent="0.2">
      <c r="A15" s="18" t="s">
        <v>614</v>
      </c>
      <c r="B15" s="19">
        <v>0</v>
      </c>
      <c r="C15" s="19">
        <v>1756.2167559698987</v>
      </c>
      <c r="D15" s="19">
        <f ca="1">SUM(B15:C15)</f>
        <v>1756.2167559698987</v>
      </c>
    </row>
    <row r="16" spans="1:6" x14ac:dyDescent="0.2">
      <c r="A16" s="18" t="s">
        <v>53</v>
      </c>
      <c r="B16" s="19">
        <v>31.117746592461589</v>
      </c>
      <c r="C16" s="19">
        <v>1371.0781825892229</v>
      </c>
      <c r="D16" s="19">
        <f ca="1">SUM(B16:C16)</f>
        <v>1402.1959291816845</v>
      </c>
    </row>
    <row r="17" spans="1:4" x14ac:dyDescent="0.2">
      <c r="A17" s="18" t="s">
        <v>143</v>
      </c>
      <c r="B17" s="19">
        <v>31.117746592461589</v>
      </c>
      <c r="C17" s="19">
        <v>668.17909290248417</v>
      </c>
      <c r="D17" s="19">
        <f ca="1">SUM(B17:C17)</f>
        <v>699.29683949494574</v>
      </c>
    </row>
    <row r="18" spans="1:4" x14ac:dyDescent="0.2">
      <c r="A18" s="18" t="s">
        <v>139</v>
      </c>
      <c r="B18" s="19">
        <v>31.117746592461589</v>
      </c>
      <c r="C18" s="19">
        <v>660.48689889801915</v>
      </c>
      <c r="D18" s="19">
        <f ca="1">SUM(B18:C18)</f>
        <v>691.60464549048072</v>
      </c>
    </row>
    <row r="19" spans="1:4" x14ac:dyDescent="0.2">
      <c r="A19" s="18" t="s">
        <v>142</v>
      </c>
      <c r="B19" s="19">
        <v>77.912418604305671</v>
      </c>
      <c r="C19" s="19">
        <v>608.33377274554391</v>
      </c>
      <c r="D19" s="19">
        <f ca="1">SUM(B19:C19)</f>
        <v>686.2461913498496</v>
      </c>
    </row>
    <row r="20" spans="1:4" x14ac:dyDescent="0.2">
      <c r="A20" s="18" t="s">
        <v>141</v>
      </c>
      <c r="B20" s="19">
        <v>77.912418604305671</v>
      </c>
      <c r="C20" s="19">
        <v>452.00217833275678</v>
      </c>
      <c r="D20" s="19">
        <f ca="1">SUM(B20:C20)</f>
        <v>529.91459693706247</v>
      </c>
    </row>
    <row r="21" spans="1:4" x14ac:dyDescent="0.2">
      <c r="A21" s="18" t="s">
        <v>140</v>
      </c>
      <c r="B21" s="19">
        <v>77.912418604305671</v>
      </c>
      <c r="C21" s="19">
        <v>307.82085522979327</v>
      </c>
      <c r="D21" s="19">
        <f ca="1">SUM(B21:C21)</f>
        <v>385.73327383409895</v>
      </c>
    </row>
    <row r="22" spans="1:4" x14ac:dyDescent="0.2">
      <c r="A22" s="18" t="s">
        <v>135</v>
      </c>
      <c r="B22" s="19">
        <v>0</v>
      </c>
      <c r="C22" s="19">
        <v>304.1668856424356</v>
      </c>
      <c r="D22" s="19">
        <f ca="1">SUM(B22:C22)</f>
        <v>304.1668856424356</v>
      </c>
    </row>
    <row r="23" spans="1:4" x14ac:dyDescent="0.2">
      <c r="A23" s="18" t="s">
        <v>136</v>
      </c>
      <c r="B23" s="19">
        <v>0</v>
      </c>
      <c r="C23" s="19">
        <v>304.1668856424356</v>
      </c>
      <c r="D23" s="19">
        <f ca="1">SUM(B23:C23)</f>
        <v>304.1668856424356</v>
      </c>
    </row>
    <row r="24" spans="1:4" x14ac:dyDescent="0.2">
      <c r="A24" s="18" t="s">
        <v>134</v>
      </c>
      <c r="B24" s="19">
        <v>31.117746592461589</v>
      </c>
      <c r="C24" s="19">
        <v>250.5341110192555</v>
      </c>
      <c r="D24" s="19">
        <f ca="1">SUM(B24:C24)</f>
        <v>281.65185761171711</v>
      </c>
    </row>
    <row r="25" spans="1:4" x14ac:dyDescent="0.2">
      <c r="A25" s="18" t="s">
        <v>137</v>
      </c>
      <c r="B25" s="19">
        <v>0</v>
      </c>
      <c r="C25" s="19">
        <v>230.86564105717676</v>
      </c>
      <c r="D25" s="19">
        <f ca="1">SUM(B25:C25)</f>
        <v>230.86564105717676</v>
      </c>
    </row>
    <row r="26" spans="1:4" x14ac:dyDescent="0.2">
      <c r="A26" s="18" t="s">
        <v>138</v>
      </c>
      <c r="B26" s="19">
        <v>0</v>
      </c>
      <c r="C26" s="19">
        <v>230.86564105717676</v>
      </c>
      <c r="D26" s="19">
        <f ca="1">SUM(B26:C26)</f>
        <v>230.86564105717676</v>
      </c>
    </row>
    <row r="27" spans="1:4" x14ac:dyDescent="0.2">
      <c r="A27" s="18" t="s">
        <v>628</v>
      </c>
      <c r="B27" s="19">
        <v>226.58469492707658</v>
      </c>
      <c r="C27" s="19">
        <v>0</v>
      </c>
      <c r="D27" s="19">
        <f ca="1">SUM(B27:C27)</f>
        <v>226.58469492707658</v>
      </c>
    </row>
    <row r="28" spans="1:4" x14ac:dyDescent="0.2">
      <c r="A28" s="18" t="s">
        <v>629</v>
      </c>
      <c r="B28" s="19">
        <v>226.58469492707658</v>
      </c>
      <c r="C28" s="19">
        <v>0</v>
      </c>
      <c r="D28" s="19">
        <f ca="1">SUM(B28:C28)</f>
        <v>226.58469492707658</v>
      </c>
    </row>
    <row r="29" spans="1:4" x14ac:dyDescent="0.2">
      <c r="A29" s="18" t="s">
        <v>68</v>
      </c>
      <c r="B29" s="19">
        <v>223.71473728047673</v>
      </c>
      <c r="C29" s="19">
        <v>1.1007075688542487</v>
      </c>
      <c r="D29" s="19">
        <f ca="1">SUM(B29:C29)</f>
        <v>224.81544484933099</v>
      </c>
    </row>
    <row r="30" spans="1:4" x14ac:dyDescent="0.2">
      <c r="A30" s="18" t="s">
        <v>133</v>
      </c>
      <c r="B30" s="19">
        <v>77.912418604305671</v>
      </c>
      <c r="C30" s="19">
        <v>134.34214301392467</v>
      </c>
      <c r="D30" s="19">
        <f ca="1">SUM(B30:C30)</f>
        <v>212.25456161823035</v>
      </c>
    </row>
    <row r="31" spans="1:4" x14ac:dyDescent="0.2">
      <c r="A31" s="18" t="s">
        <v>631</v>
      </c>
      <c r="B31" s="19">
        <v>209.59084280754584</v>
      </c>
      <c r="C31" s="19">
        <v>0</v>
      </c>
      <c r="D31" s="19">
        <f ca="1">SUM(B31:C31)</f>
        <v>209.59084280754584</v>
      </c>
    </row>
    <row r="32" spans="1:4" x14ac:dyDescent="0.2">
      <c r="A32" s="18" t="s">
        <v>639</v>
      </c>
      <c r="B32" s="19">
        <v>209.59084280754584</v>
      </c>
      <c r="C32" s="19">
        <v>0</v>
      </c>
      <c r="D32" s="19">
        <f ca="1">SUM(B32:C32)</f>
        <v>209.59084280754584</v>
      </c>
    </row>
    <row r="33" spans="1:4" x14ac:dyDescent="0.2">
      <c r="A33" s="18" t="s">
        <v>130</v>
      </c>
      <c r="B33" s="19">
        <v>77.912418604305671</v>
      </c>
      <c r="C33" s="19">
        <v>116.58661114052801</v>
      </c>
      <c r="D33" s="19">
        <f ca="1">SUM(B33:C33)</f>
        <v>194.49902974483368</v>
      </c>
    </row>
    <row r="34" spans="1:4" x14ac:dyDescent="0.2">
      <c r="A34" s="18" t="s">
        <v>132</v>
      </c>
      <c r="B34" s="19">
        <v>77.912418604305671</v>
      </c>
      <c r="C34" s="19">
        <v>108.39102106304317</v>
      </c>
      <c r="D34" s="19">
        <f ca="1">SUM(B34:C34)</f>
        <v>186.30343966734884</v>
      </c>
    </row>
    <row r="35" spans="1:4" x14ac:dyDescent="0.2">
      <c r="A35" s="18" t="s">
        <v>127</v>
      </c>
      <c r="B35" s="19">
        <v>77.912418604305671</v>
      </c>
      <c r="C35" s="19">
        <v>106.92727493786818</v>
      </c>
      <c r="D35" s="19">
        <f ca="1">SUM(B35:C35)</f>
        <v>184.83969354217385</v>
      </c>
    </row>
    <row r="36" spans="1:4" x14ac:dyDescent="0.2">
      <c r="A36" s="18" t="s">
        <v>131</v>
      </c>
      <c r="B36" s="19">
        <v>77.912418604305671</v>
      </c>
      <c r="C36" s="19">
        <v>103.62960582288441</v>
      </c>
      <c r="D36" s="19">
        <f ca="1">SUM(B36:C36)</f>
        <v>181.54202442719009</v>
      </c>
    </row>
    <row r="37" spans="1:4" x14ac:dyDescent="0.2">
      <c r="A37" s="18" t="s">
        <v>624</v>
      </c>
      <c r="B37" s="19">
        <v>175.60313856848435</v>
      </c>
      <c r="C37" s="19">
        <v>0</v>
      </c>
      <c r="D37" s="19">
        <f ca="1">SUM(B37:C37)</f>
        <v>175.60313856848435</v>
      </c>
    </row>
    <row r="38" spans="1:4" x14ac:dyDescent="0.2">
      <c r="A38" s="18" t="s">
        <v>660</v>
      </c>
      <c r="B38" s="19">
        <v>175.60313856848435</v>
      </c>
      <c r="C38" s="19">
        <v>0</v>
      </c>
      <c r="D38" s="19">
        <f ca="1">SUM(B38:C38)</f>
        <v>175.60313856848435</v>
      </c>
    </row>
    <row r="39" spans="1:4" x14ac:dyDescent="0.2">
      <c r="A39" s="18" t="s">
        <v>630</v>
      </c>
      <c r="B39" s="19">
        <v>164.27390382213053</v>
      </c>
      <c r="C39" s="19">
        <v>0</v>
      </c>
      <c r="D39" s="19">
        <f ca="1">SUM(B39:C39)</f>
        <v>164.27390382213053</v>
      </c>
    </row>
    <row r="40" spans="1:4" x14ac:dyDescent="0.2">
      <c r="A40" s="18" t="s">
        <v>668</v>
      </c>
      <c r="B40" s="19">
        <v>164.27390382213053</v>
      </c>
      <c r="C40" s="19">
        <v>0</v>
      </c>
      <c r="D40" s="19">
        <f ca="1">SUM(B40:C40)</f>
        <v>164.27390382213053</v>
      </c>
    </row>
    <row r="41" spans="1:4" x14ac:dyDescent="0.2">
      <c r="A41" s="18" t="s">
        <v>56</v>
      </c>
      <c r="B41" s="19">
        <v>158.60928644895361</v>
      </c>
      <c r="C41" s="19">
        <v>0.40734514647000325</v>
      </c>
      <c r="D41" s="19">
        <f ca="1">SUM(B41:C41)</f>
        <v>159.0166315954236</v>
      </c>
    </row>
    <row r="42" spans="1:4" x14ac:dyDescent="0.2">
      <c r="A42" s="18" t="s">
        <v>615</v>
      </c>
      <c r="B42" s="19">
        <v>158.60928644895361</v>
      </c>
      <c r="C42" s="19">
        <v>0</v>
      </c>
      <c r="D42" s="19">
        <f ca="1">SUM(B42:C42)</f>
        <v>158.60928644895361</v>
      </c>
    </row>
    <row r="43" spans="1:4" x14ac:dyDescent="0.2">
      <c r="A43" s="18" t="s">
        <v>618</v>
      </c>
      <c r="B43" s="19">
        <v>158.60928644895361</v>
      </c>
      <c r="C43" s="19">
        <v>0</v>
      </c>
      <c r="D43" s="19">
        <f ca="1">SUM(B43:C43)</f>
        <v>158.60928644895361</v>
      </c>
    </row>
    <row r="44" spans="1:4" x14ac:dyDescent="0.2">
      <c r="A44" s="18" t="s">
        <v>623</v>
      </c>
      <c r="B44" s="19">
        <v>158.60928644895361</v>
      </c>
      <c r="C44" s="19">
        <v>0</v>
      </c>
      <c r="D44" s="19">
        <f ca="1">SUM(B44:C44)</f>
        <v>158.60928644895361</v>
      </c>
    </row>
    <row r="45" spans="1:4" x14ac:dyDescent="0.2">
      <c r="A45" s="18" t="s">
        <v>634</v>
      </c>
      <c r="B45" s="19">
        <v>158.60928644895361</v>
      </c>
      <c r="C45" s="19">
        <v>0</v>
      </c>
      <c r="D45" s="19">
        <f ca="1">SUM(B45:C45)</f>
        <v>158.60928644895361</v>
      </c>
    </row>
    <row r="46" spans="1:4" x14ac:dyDescent="0.2">
      <c r="A46" s="18" t="s">
        <v>671</v>
      </c>
      <c r="B46" s="19">
        <v>158.60928644895361</v>
      </c>
      <c r="C46" s="19">
        <v>0</v>
      </c>
      <c r="D46" s="19">
        <f ca="1">SUM(B46:C46)</f>
        <v>158.60928644895361</v>
      </c>
    </row>
    <row r="47" spans="1:4" x14ac:dyDescent="0.2">
      <c r="A47" s="18" t="s">
        <v>128</v>
      </c>
      <c r="B47" s="19">
        <v>77.912418604305671</v>
      </c>
      <c r="C47" s="19">
        <v>76.384469394931784</v>
      </c>
      <c r="D47" s="19">
        <f ca="1">SUM(B47:C47)</f>
        <v>154.29688799923747</v>
      </c>
    </row>
    <row r="48" spans="1:4" x14ac:dyDescent="0.2">
      <c r="A48" s="18" t="s">
        <v>638</v>
      </c>
      <c r="B48" s="19">
        <v>152.94466907577672</v>
      </c>
      <c r="C48" s="19">
        <v>0</v>
      </c>
      <c r="D48" s="19">
        <f ca="1">SUM(B48:C48)</f>
        <v>152.94466907577672</v>
      </c>
    </row>
    <row r="49" spans="1:4" x14ac:dyDescent="0.2">
      <c r="A49" s="18" t="s">
        <v>647</v>
      </c>
      <c r="B49" s="19">
        <v>152.94466907577672</v>
      </c>
      <c r="C49" s="19">
        <v>0</v>
      </c>
      <c r="D49" s="19">
        <f ca="1">SUM(B49:C49)</f>
        <v>152.94466907577672</v>
      </c>
    </row>
    <row r="50" spans="1:4" x14ac:dyDescent="0.2">
      <c r="A50" s="18" t="s">
        <v>648</v>
      </c>
      <c r="B50" s="19">
        <v>152.94466907577672</v>
      </c>
      <c r="C50" s="19">
        <v>0</v>
      </c>
      <c r="D50" s="19">
        <f ca="1">SUM(B50:C50)</f>
        <v>152.94466907577672</v>
      </c>
    </row>
    <row r="51" spans="1:4" x14ac:dyDescent="0.2">
      <c r="A51" s="18" t="s">
        <v>655</v>
      </c>
      <c r="B51" s="19">
        <v>152.94466907577672</v>
      </c>
      <c r="C51" s="19">
        <v>0</v>
      </c>
      <c r="D51" s="19">
        <f ca="1">SUM(B51:C51)</f>
        <v>152.94466907577672</v>
      </c>
    </row>
    <row r="52" spans="1:4" x14ac:dyDescent="0.2">
      <c r="A52" s="18" t="s">
        <v>636</v>
      </c>
      <c r="B52" s="19">
        <v>147.28005170259979</v>
      </c>
      <c r="C52" s="19">
        <v>0</v>
      </c>
      <c r="D52" s="19">
        <f ca="1">SUM(B52:C52)</f>
        <v>147.28005170259979</v>
      </c>
    </row>
    <row r="53" spans="1:4" x14ac:dyDescent="0.2">
      <c r="A53" s="18" t="s">
        <v>640</v>
      </c>
      <c r="B53" s="19">
        <v>147.28005170259979</v>
      </c>
      <c r="C53" s="19">
        <v>0</v>
      </c>
      <c r="D53" s="19">
        <f ca="1">SUM(B53:C53)</f>
        <v>147.28005170259979</v>
      </c>
    </row>
    <row r="54" spans="1:4" x14ac:dyDescent="0.2">
      <c r="A54" s="18" t="s">
        <v>661</v>
      </c>
      <c r="B54" s="19">
        <v>147.28005170259979</v>
      </c>
      <c r="C54" s="19">
        <v>0</v>
      </c>
      <c r="D54" s="19">
        <f ca="1">SUM(B54:C54)</f>
        <v>147.28005170259979</v>
      </c>
    </row>
    <row r="55" spans="1:4" x14ac:dyDescent="0.2">
      <c r="A55" s="18" t="s">
        <v>662</v>
      </c>
      <c r="B55" s="19">
        <v>147.28005170259979</v>
      </c>
      <c r="C55" s="19">
        <v>0</v>
      </c>
      <c r="D55" s="19">
        <f ca="1">SUM(B55:C55)</f>
        <v>147.28005170259979</v>
      </c>
    </row>
    <row r="56" spans="1:4" x14ac:dyDescent="0.2">
      <c r="A56" s="18" t="s">
        <v>663</v>
      </c>
      <c r="B56" s="19">
        <v>147.28005170259979</v>
      </c>
      <c r="C56" s="19">
        <v>0</v>
      </c>
      <c r="D56" s="19">
        <f ca="1">SUM(B56:C56)</f>
        <v>147.28005170259979</v>
      </c>
    </row>
    <row r="57" spans="1:4" x14ac:dyDescent="0.2">
      <c r="A57" s="23" t="s">
        <v>669</v>
      </c>
      <c r="B57" s="19">
        <v>147.28005170259979</v>
      </c>
      <c r="C57" s="19">
        <v>0</v>
      </c>
      <c r="D57" s="19">
        <f ca="1">SUM(B57:C57)</f>
        <v>147.28005170259979</v>
      </c>
    </row>
    <row r="58" spans="1:4" x14ac:dyDescent="0.2">
      <c r="A58" s="18" t="s">
        <v>674</v>
      </c>
      <c r="B58" s="19">
        <v>147.28005170259979</v>
      </c>
      <c r="C58" s="19">
        <v>0</v>
      </c>
      <c r="D58" s="19">
        <f ca="1">SUM(B58:C58)</f>
        <v>147.28005170259979</v>
      </c>
    </row>
    <row r="59" spans="1:4" x14ac:dyDescent="0.2">
      <c r="A59" s="18" t="s">
        <v>676</v>
      </c>
      <c r="B59" s="19">
        <v>147.28005170259979</v>
      </c>
      <c r="C59" s="19">
        <v>0</v>
      </c>
      <c r="D59" s="19">
        <f ca="1">SUM(B59:C59)</f>
        <v>147.28005170259979</v>
      </c>
    </row>
    <row r="60" spans="1:4" x14ac:dyDescent="0.2">
      <c r="A60" s="23" t="s">
        <v>658</v>
      </c>
      <c r="B60" s="19">
        <v>141.61543432942287</v>
      </c>
      <c r="C60" s="19">
        <v>0</v>
      </c>
      <c r="D60" s="19">
        <f ca="1">SUM(B60:C60)</f>
        <v>141.61543432942287</v>
      </c>
    </row>
    <row r="61" spans="1:4" x14ac:dyDescent="0.2">
      <c r="A61" s="18" t="s">
        <v>675</v>
      </c>
      <c r="B61" s="19">
        <v>141.61543432942287</v>
      </c>
      <c r="C61" s="19">
        <v>0</v>
      </c>
      <c r="D61" s="19">
        <f ca="1">SUM(B61:C61)</f>
        <v>141.61543432942287</v>
      </c>
    </row>
    <row r="62" spans="1:4" x14ac:dyDescent="0.2">
      <c r="A62" s="18" t="s">
        <v>121</v>
      </c>
      <c r="B62" s="19">
        <v>109.78568148158554</v>
      </c>
      <c r="C62" s="19">
        <v>30.037736999481076</v>
      </c>
      <c r="D62" s="19">
        <f ca="1">SUM(B62:C62)</f>
        <v>139.82341848106662</v>
      </c>
    </row>
    <row r="63" spans="1:4" x14ac:dyDescent="0.2">
      <c r="A63" s="18" t="s">
        <v>656</v>
      </c>
      <c r="B63" s="19">
        <v>135.95081695624594</v>
      </c>
      <c r="C63" s="19">
        <v>0</v>
      </c>
      <c r="D63" s="19">
        <f ca="1">SUM(B63:C63)</f>
        <v>135.95081695624594</v>
      </c>
    </row>
    <row r="64" spans="1:4" x14ac:dyDescent="0.2">
      <c r="A64" s="18" t="s">
        <v>665</v>
      </c>
      <c r="B64" s="19">
        <v>135.95081695624594</v>
      </c>
      <c r="C64" s="19">
        <v>0</v>
      </c>
      <c r="D64" s="19">
        <f ca="1">SUM(B64:C64)</f>
        <v>135.95081695624594</v>
      </c>
    </row>
    <row r="65" spans="1:4" x14ac:dyDescent="0.2">
      <c r="A65" s="18" t="s">
        <v>625</v>
      </c>
      <c r="B65" s="19">
        <v>130.28619958306905</v>
      </c>
      <c r="C65" s="19">
        <v>0</v>
      </c>
      <c r="D65" s="19">
        <f ca="1">SUM(B65:C65)</f>
        <v>130.28619958306905</v>
      </c>
    </row>
    <row r="66" spans="1:4" x14ac:dyDescent="0.2">
      <c r="A66" s="23" t="s">
        <v>645</v>
      </c>
      <c r="B66" s="19">
        <v>130.28619958306905</v>
      </c>
      <c r="C66" s="19">
        <v>0</v>
      </c>
      <c r="D66" s="19">
        <f ca="1">SUM(B66:C66)</f>
        <v>130.28619958306905</v>
      </c>
    </row>
    <row r="67" spans="1:4" x14ac:dyDescent="0.2">
      <c r="A67" s="18" t="s">
        <v>650</v>
      </c>
      <c r="B67" s="19">
        <v>130.28619958306905</v>
      </c>
      <c r="C67" s="19">
        <v>0</v>
      </c>
      <c r="D67" s="19">
        <f ca="1">SUM(B67:C67)</f>
        <v>130.28619958306905</v>
      </c>
    </row>
    <row r="68" spans="1:4" x14ac:dyDescent="0.2">
      <c r="A68" s="18" t="s">
        <v>653</v>
      </c>
      <c r="B68" s="19">
        <v>130.28619958306905</v>
      </c>
      <c r="C68" s="19">
        <v>0</v>
      </c>
      <c r="D68" s="19">
        <f ca="1">SUM(B68:C68)</f>
        <v>130.28619958306905</v>
      </c>
    </row>
    <row r="69" spans="1:4" x14ac:dyDescent="0.2">
      <c r="A69" s="18" t="s">
        <v>659</v>
      </c>
      <c r="B69" s="19">
        <v>130.28619958306905</v>
      </c>
      <c r="C69" s="19">
        <v>0</v>
      </c>
      <c r="D69" s="19">
        <f ca="1">SUM(B69:C69)</f>
        <v>130.28619958306905</v>
      </c>
    </row>
    <row r="70" spans="1:4" x14ac:dyDescent="0.2">
      <c r="A70" s="18" t="s">
        <v>619</v>
      </c>
      <c r="B70" s="19">
        <v>124.62158220989215</v>
      </c>
      <c r="C70" s="19">
        <v>0</v>
      </c>
      <c r="D70" s="19">
        <f ca="1">SUM(B70:C70)</f>
        <v>124.62158220989215</v>
      </c>
    </row>
    <row r="71" spans="1:4" x14ac:dyDescent="0.2">
      <c r="A71" s="18" t="s">
        <v>643</v>
      </c>
      <c r="B71" s="19">
        <v>124.62158220989215</v>
      </c>
      <c r="C71" s="19">
        <v>0</v>
      </c>
      <c r="D71" s="19">
        <f ca="1">SUM(B71:C71)</f>
        <v>124.62158220989215</v>
      </c>
    </row>
    <row r="72" spans="1:4" x14ac:dyDescent="0.2">
      <c r="A72" s="18" t="s">
        <v>652</v>
      </c>
      <c r="B72" s="19">
        <v>124.62158220989215</v>
      </c>
      <c r="C72" s="19">
        <v>0</v>
      </c>
      <c r="D72" s="19">
        <f ca="1">SUM(B72:C72)</f>
        <v>124.62158220989215</v>
      </c>
    </row>
    <row r="73" spans="1:4" x14ac:dyDescent="0.2">
      <c r="A73" s="18" t="s">
        <v>667</v>
      </c>
      <c r="B73" s="19">
        <v>124.62158220989215</v>
      </c>
      <c r="C73" s="19">
        <v>0</v>
      </c>
      <c r="D73" s="19">
        <f ca="1">SUM(B73:C73)</f>
        <v>124.62158220989215</v>
      </c>
    </row>
    <row r="74" spans="1:4" x14ac:dyDescent="0.2">
      <c r="A74" s="18" t="s">
        <v>678</v>
      </c>
      <c r="B74" s="19">
        <v>124.62158220989215</v>
      </c>
      <c r="C74" s="19">
        <v>0</v>
      </c>
      <c r="D74" s="19">
        <f ca="1">SUM(B74:C74)</f>
        <v>124.62158220989215</v>
      </c>
    </row>
    <row r="75" spans="1:4" x14ac:dyDescent="0.2">
      <c r="A75" s="18" t="s">
        <v>129</v>
      </c>
      <c r="B75" s="19">
        <v>31.117746592461589</v>
      </c>
      <c r="C75" s="19">
        <v>91.638118418008162</v>
      </c>
      <c r="D75" s="19">
        <f ca="1">SUM(B75:C75)</f>
        <v>122.75586501046975</v>
      </c>
    </row>
    <row r="76" spans="1:4" x14ac:dyDescent="0.2">
      <c r="A76" s="18" t="s">
        <v>616</v>
      </c>
      <c r="B76" s="19">
        <v>118.95696483671523</v>
      </c>
      <c r="C76" s="19">
        <v>0</v>
      </c>
      <c r="D76" s="19">
        <f ca="1">SUM(B76:C76)</f>
        <v>118.95696483671523</v>
      </c>
    </row>
    <row r="77" spans="1:4" x14ac:dyDescent="0.2">
      <c r="A77" s="18" t="s">
        <v>627</v>
      </c>
      <c r="B77" s="19">
        <v>118.95696483671523</v>
      </c>
      <c r="C77" s="19">
        <v>0</v>
      </c>
      <c r="D77" s="19">
        <f ca="1">SUM(B77:C77)</f>
        <v>118.95696483671523</v>
      </c>
    </row>
    <row r="78" spans="1:4" x14ac:dyDescent="0.2">
      <c r="A78" s="18" t="s">
        <v>632</v>
      </c>
      <c r="B78" s="19">
        <v>118.95696483671523</v>
      </c>
      <c r="C78" s="19">
        <v>0</v>
      </c>
      <c r="D78" s="19">
        <f ca="1">SUM(B78:C78)</f>
        <v>118.95696483671523</v>
      </c>
    </row>
    <row r="79" spans="1:4" x14ac:dyDescent="0.2">
      <c r="A79" s="18" t="s">
        <v>637</v>
      </c>
      <c r="B79" s="19">
        <v>118.95696483671523</v>
      </c>
      <c r="C79" s="19">
        <v>0</v>
      </c>
      <c r="D79" s="19">
        <f ca="1">SUM(B79:C79)</f>
        <v>118.95696483671523</v>
      </c>
    </row>
    <row r="80" spans="1:4" x14ac:dyDescent="0.2">
      <c r="A80" s="18" t="s">
        <v>641</v>
      </c>
      <c r="B80" s="19">
        <v>118.95696483671523</v>
      </c>
      <c r="C80" s="19">
        <v>0</v>
      </c>
      <c r="D80" s="19">
        <f ca="1">SUM(B80:C80)</f>
        <v>118.95696483671523</v>
      </c>
    </row>
    <row r="81" spans="1:4" x14ac:dyDescent="0.2">
      <c r="A81" s="18" t="s">
        <v>644</v>
      </c>
      <c r="B81" s="19">
        <v>118.95696483671523</v>
      </c>
      <c r="C81" s="19">
        <v>0</v>
      </c>
      <c r="D81" s="19">
        <f ca="1">SUM(B81:C81)</f>
        <v>118.95696483671523</v>
      </c>
    </row>
    <row r="82" spans="1:4" x14ac:dyDescent="0.2">
      <c r="A82" s="18" t="s">
        <v>646</v>
      </c>
      <c r="B82" s="19">
        <v>118.95696483671523</v>
      </c>
      <c r="C82" s="19">
        <v>0</v>
      </c>
      <c r="D82" s="19">
        <f ca="1">SUM(B82:C82)</f>
        <v>118.95696483671523</v>
      </c>
    </row>
    <row r="83" spans="1:4" x14ac:dyDescent="0.2">
      <c r="A83" s="18" t="s">
        <v>649</v>
      </c>
      <c r="B83" s="19">
        <v>118.95696483671523</v>
      </c>
      <c r="C83" s="19">
        <v>0</v>
      </c>
      <c r="D83" s="19">
        <f ca="1">SUM(B83:C83)</f>
        <v>118.95696483671523</v>
      </c>
    </row>
    <row r="84" spans="1:4" x14ac:dyDescent="0.2">
      <c r="A84" s="18" t="s">
        <v>651</v>
      </c>
      <c r="B84" s="19">
        <v>118.95696483671523</v>
      </c>
      <c r="C84" s="19">
        <v>0</v>
      </c>
      <c r="D84" s="19">
        <f ca="1">SUM(B84:C84)</f>
        <v>118.95696483671523</v>
      </c>
    </row>
    <row r="85" spans="1:4" x14ac:dyDescent="0.2">
      <c r="A85" s="18" t="s">
        <v>654</v>
      </c>
      <c r="B85" s="19">
        <v>118.95696483671523</v>
      </c>
      <c r="C85" s="19">
        <v>0</v>
      </c>
      <c r="D85" s="19">
        <f ca="1">SUM(B85:C85)</f>
        <v>118.95696483671523</v>
      </c>
    </row>
    <row r="86" spans="1:4" x14ac:dyDescent="0.2">
      <c r="A86" s="18" t="s">
        <v>666</v>
      </c>
      <c r="B86" s="19">
        <v>118.95696483671523</v>
      </c>
      <c r="C86" s="19">
        <v>0</v>
      </c>
      <c r="D86" s="19">
        <f ca="1">SUM(B86:C86)</f>
        <v>118.95696483671523</v>
      </c>
    </row>
    <row r="87" spans="1:4" x14ac:dyDescent="0.2">
      <c r="A87" s="18" t="s">
        <v>672</v>
      </c>
      <c r="B87" s="19">
        <v>118.95696483671523</v>
      </c>
      <c r="C87" s="19">
        <v>0</v>
      </c>
      <c r="D87" s="19">
        <f ca="1">SUM(B87:C87)</f>
        <v>118.95696483671523</v>
      </c>
    </row>
    <row r="88" spans="1:4" x14ac:dyDescent="0.2">
      <c r="A88" s="18" t="s">
        <v>673</v>
      </c>
      <c r="B88" s="19">
        <v>118.95696483671523</v>
      </c>
      <c r="C88" s="19">
        <v>0</v>
      </c>
      <c r="D88" s="19">
        <f ca="1">SUM(B88:C88)</f>
        <v>118.95696483671523</v>
      </c>
    </row>
    <row r="89" spans="1:4" x14ac:dyDescent="0.2">
      <c r="A89" s="18" t="s">
        <v>617</v>
      </c>
      <c r="B89" s="19">
        <v>113.29234746353829</v>
      </c>
      <c r="C89" s="19">
        <v>0</v>
      </c>
      <c r="D89" s="19">
        <f ca="1">SUM(B89:C89)</f>
        <v>113.29234746353829</v>
      </c>
    </row>
    <row r="90" spans="1:4" x14ac:dyDescent="0.2">
      <c r="A90" s="18" t="s">
        <v>620</v>
      </c>
      <c r="B90" s="19">
        <v>113.29234746353829</v>
      </c>
      <c r="C90" s="19">
        <v>0</v>
      </c>
      <c r="D90" s="19">
        <f ca="1">SUM(B90:C90)</f>
        <v>113.29234746353829</v>
      </c>
    </row>
    <row r="91" spans="1:4" x14ac:dyDescent="0.2">
      <c r="A91" s="18" t="s">
        <v>621</v>
      </c>
      <c r="B91" s="19">
        <v>113.29234746353829</v>
      </c>
      <c r="C91" s="19">
        <v>0</v>
      </c>
      <c r="D91" s="19">
        <f ca="1">SUM(B91:C91)</f>
        <v>113.29234746353829</v>
      </c>
    </row>
    <row r="92" spans="1:4" x14ac:dyDescent="0.2">
      <c r="A92" s="18" t="s">
        <v>622</v>
      </c>
      <c r="B92" s="19">
        <v>113.29234746353829</v>
      </c>
      <c r="C92" s="19">
        <v>0</v>
      </c>
      <c r="D92" s="19">
        <f ca="1">SUM(B92:C92)</f>
        <v>113.29234746353829</v>
      </c>
    </row>
    <row r="93" spans="1:4" x14ac:dyDescent="0.2">
      <c r="A93" s="18" t="s">
        <v>626</v>
      </c>
      <c r="B93" s="19">
        <v>113.29234746353829</v>
      </c>
      <c r="C93" s="19">
        <v>0</v>
      </c>
      <c r="D93" s="19">
        <f ca="1">SUM(B93:C93)</f>
        <v>113.29234746353829</v>
      </c>
    </row>
    <row r="94" spans="1:4" x14ac:dyDescent="0.2">
      <c r="A94" s="18" t="s">
        <v>633</v>
      </c>
      <c r="B94" s="19">
        <v>113.29234746353829</v>
      </c>
      <c r="C94" s="19">
        <v>0</v>
      </c>
      <c r="D94" s="19">
        <f ca="1">SUM(B94:C94)</f>
        <v>113.29234746353829</v>
      </c>
    </row>
    <row r="95" spans="1:4" x14ac:dyDescent="0.2">
      <c r="A95" s="18" t="s">
        <v>635</v>
      </c>
      <c r="B95" s="19">
        <v>113.29234746353829</v>
      </c>
      <c r="C95" s="19">
        <v>0</v>
      </c>
      <c r="D95" s="19">
        <f ca="1">SUM(B95:C95)</f>
        <v>113.29234746353829</v>
      </c>
    </row>
    <row r="96" spans="1:4" x14ac:dyDescent="0.2">
      <c r="A96" s="18" t="s">
        <v>642</v>
      </c>
      <c r="B96" s="19">
        <v>113.29234746353829</v>
      </c>
      <c r="C96" s="19">
        <v>0</v>
      </c>
      <c r="D96" s="19">
        <f ca="1">SUM(B96:C96)</f>
        <v>113.29234746353829</v>
      </c>
    </row>
    <row r="97" spans="1:4" x14ac:dyDescent="0.2">
      <c r="A97" s="18" t="s">
        <v>657</v>
      </c>
      <c r="B97" s="19">
        <v>113.29234746353829</v>
      </c>
      <c r="C97" s="19">
        <v>0</v>
      </c>
      <c r="D97" s="19">
        <f ca="1">SUM(B97:C97)</f>
        <v>113.29234746353829</v>
      </c>
    </row>
    <row r="98" spans="1:4" x14ac:dyDescent="0.2">
      <c r="A98" s="18" t="s">
        <v>664</v>
      </c>
      <c r="B98" s="19">
        <v>113.29234746353829</v>
      </c>
      <c r="C98" s="19">
        <v>0</v>
      </c>
      <c r="D98" s="19">
        <f ca="1">SUM(B98:C98)</f>
        <v>113.29234746353829</v>
      </c>
    </row>
    <row r="99" spans="1:4" x14ac:dyDescent="0.2">
      <c r="A99" s="18" t="s">
        <v>670</v>
      </c>
      <c r="B99" s="19">
        <v>113.29234746353829</v>
      </c>
      <c r="C99" s="19">
        <v>0</v>
      </c>
      <c r="D99" s="19">
        <f ca="1">SUM(B99:C99)</f>
        <v>113.29234746353829</v>
      </c>
    </row>
    <row r="100" spans="1:4" x14ac:dyDescent="0.2">
      <c r="A100" s="18" t="s">
        <v>677</v>
      </c>
      <c r="B100" s="19">
        <v>113.29234746353829</v>
      </c>
      <c r="C100" s="19">
        <v>0</v>
      </c>
      <c r="D100" s="19">
        <f ca="1">SUM(B100:C100)</f>
        <v>113.29234746353829</v>
      </c>
    </row>
    <row r="101" spans="1:4" x14ac:dyDescent="0.2">
      <c r="A101" s="18" t="s">
        <v>160</v>
      </c>
      <c r="B101" s="19">
        <v>109.78568148158554</v>
      </c>
      <c r="C101" s="19">
        <v>0</v>
      </c>
      <c r="D101" s="19">
        <f ca="1">SUM(B101:C101)</f>
        <v>109.78568148158554</v>
      </c>
    </row>
    <row r="102" spans="1:4" x14ac:dyDescent="0.2">
      <c r="A102" s="18" t="s">
        <v>146</v>
      </c>
      <c r="B102" s="19">
        <v>109.78568148158554</v>
      </c>
      <c r="C102" s="19">
        <v>0</v>
      </c>
      <c r="D102" s="19">
        <f ca="1">SUM(B102:C102)</f>
        <v>109.78568148158554</v>
      </c>
    </row>
    <row r="103" spans="1:4" x14ac:dyDescent="0.2">
      <c r="A103" s="18" t="s">
        <v>602</v>
      </c>
      <c r="B103" s="19">
        <v>109.78568148158554</v>
      </c>
      <c r="C103" s="19">
        <v>0</v>
      </c>
      <c r="D103" s="19">
        <f ca="1">SUM(B103:C103)</f>
        <v>109.78568148158554</v>
      </c>
    </row>
    <row r="104" spans="1:4" x14ac:dyDescent="0.2">
      <c r="A104" s="18" t="s">
        <v>172</v>
      </c>
      <c r="B104" s="19">
        <v>109.78568148158554</v>
      </c>
      <c r="C104" s="19">
        <v>0</v>
      </c>
      <c r="D104" s="19">
        <f ca="1">SUM(B104:C104)</f>
        <v>109.78568148158554</v>
      </c>
    </row>
    <row r="105" spans="1:4" x14ac:dyDescent="0.2">
      <c r="A105" s="18" t="s">
        <v>154</v>
      </c>
      <c r="B105" s="19">
        <v>109.78568148158554</v>
      </c>
      <c r="C105" s="19">
        <v>0</v>
      </c>
      <c r="D105" s="19">
        <f ca="1">SUM(B105:C105)</f>
        <v>109.78568148158554</v>
      </c>
    </row>
    <row r="106" spans="1:4" x14ac:dyDescent="0.2">
      <c r="A106" s="18" t="s">
        <v>187</v>
      </c>
      <c r="B106" s="19">
        <v>109.78568148158554</v>
      </c>
      <c r="C106" s="19">
        <v>0</v>
      </c>
      <c r="D106" s="19">
        <f ca="1">SUM(B106:C106)</f>
        <v>109.78568148158554</v>
      </c>
    </row>
    <row r="107" spans="1:4" x14ac:dyDescent="0.2">
      <c r="A107" s="18" t="s">
        <v>155</v>
      </c>
      <c r="B107" s="19">
        <v>109.78568148158554</v>
      </c>
      <c r="C107" s="19">
        <v>0</v>
      </c>
      <c r="D107" s="19">
        <f ca="1">SUM(B107:C107)</f>
        <v>109.78568148158554</v>
      </c>
    </row>
    <row r="108" spans="1:4" x14ac:dyDescent="0.2">
      <c r="A108" s="18" t="s">
        <v>206</v>
      </c>
      <c r="B108" s="19">
        <v>109.78568148158554</v>
      </c>
      <c r="C108" s="19">
        <v>0</v>
      </c>
      <c r="D108" s="19">
        <f ca="1">SUM(B108:C108)</f>
        <v>109.78568148158554</v>
      </c>
    </row>
    <row r="109" spans="1:4" x14ac:dyDescent="0.2">
      <c r="A109" s="18" t="s">
        <v>111</v>
      </c>
      <c r="B109" s="19">
        <v>77.912418604305671</v>
      </c>
      <c r="C109" s="19">
        <v>23.226647161984559</v>
      </c>
      <c r="D109" s="19">
        <f ca="1">SUM(B109:C109)</f>
        <v>101.13906576629023</v>
      </c>
    </row>
    <row r="110" spans="1:4" x14ac:dyDescent="0.2">
      <c r="A110" s="18" t="s">
        <v>108</v>
      </c>
      <c r="B110" s="19">
        <v>77.912418604305671</v>
      </c>
      <c r="C110" s="19">
        <v>23.226647161984559</v>
      </c>
      <c r="D110" s="19">
        <f ca="1">SUM(B110:C110)</f>
        <v>101.13906576629023</v>
      </c>
    </row>
    <row r="111" spans="1:4" x14ac:dyDescent="0.2">
      <c r="A111" s="18" t="s">
        <v>110</v>
      </c>
      <c r="B111" s="19">
        <v>77.912418604305671</v>
      </c>
      <c r="C111" s="19">
        <v>23.226647161984559</v>
      </c>
      <c r="D111" s="19">
        <f ca="1">SUM(B111:C111)</f>
        <v>101.13906576629023</v>
      </c>
    </row>
    <row r="112" spans="1:4" x14ac:dyDescent="0.2">
      <c r="A112" s="18" t="s">
        <v>103</v>
      </c>
      <c r="B112" s="19">
        <v>77.912418604305671</v>
      </c>
      <c r="C112" s="19">
        <v>22.184584148166163</v>
      </c>
      <c r="D112" s="19">
        <f ca="1">SUM(B112:C112)</f>
        <v>100.09700275247184</v>
      </c>
    </row>
    <row r="113" spans="1:4" x14ac:dyDescent="0.2">
      <c r="A113" s="18" t="s">
        <v>124</v>
      </c>
      <c r="B113" s="19">
        <v>31.117746592461589</v>
      </c>
      <c r="C113" s="19">
        <v>62.588568974228394</v>
      </c>
      <c r="D113" s="19">
        <f ca="1">SUM(B113:C113)</f>
        <v>93.70631556668998</v>
      </c>
    </row>
    <row r="114" spans="1:4" x14ac:dyDescent="0.2">
      <c r="A114" s="18" t="s">
        <v>98</v>
      </c>
      <c r="B114" s="19">
        <v>77.912418604305671</v>
      </c>
      <c r="C114" s="19">
        <v>12.998771797672863</v>
      </c>
      <c r="D114" s="19">
        <f ca="1">SUM(B114:C114)</f>
        <v>90.91119040197853</v>
      </c>
    </row>
    <row r="115" spans="1:4" x14ac:dyDescent="0.2">
      <c r="A115" s="18" t="s">
        <v>125</v>
      </c>
      <c r="B115" s="19">
        <v>0</v>
      </c>
      <c r="C115" s="19">
        <v>87.439957625059563</v>
      </c>
      <c r="D115" s="19">
        <f ca="1">SUM(B115:C115)</f>
        <v>87.439957625059563</v>
      </c>
    </row>
    <row r="116" spans="1:4" x14ac:dyDescent="0.2">
      <c r="A116" s="18" t="s">
        <v>126</v>
      </c>
      <c r="B116" s="19">
        <v>0</v>
      </c>
      <c r="C116" s="19">
        <v>87.439957625059563</v>
      </c>
      <c r="D116" s="19">
        <f ca="1">SUM(B116:C116)</f>
        <v>87.439957625059563</v>
      </c>
    </row>
    <row r="117" spans="1:4" x14ac:dyDescent="0.2">
      <c r="A117" s="18" t="s">
        <v>93</v>
      </c>
      <c r="B117" s="19">
        <v>77.912418604305671</v>
      </c>
      <c r="C117" s="19">
        <v>8.1393468686463599</v>
      </c>
      <c r="D117" s="19">
        <f ca="1">SUM(B117:C117)</f>
        <v>86.051765472952027</v>
      </c>
    </row>
    <row r="118" spans="1:4" x14ac:dyDescent="0.2">
      <c r="A118" s="18" t="s">
        <v>73</v>
      </c>
      <c r="B118" s="19">
        <v>77.912418604305671</v>
      </c>
      <c r="C118" s="19">
        <v>3.3291247052275401</v>
      </c>
      <c r="D118" s="19">
        <f ca="1">SUM(B118:C118)</f>
        <v>81.241543309533213</v>
      </c>
    </row>
    <row r="119" spans="1:4" x14ac:dyDescent="0.2">
      <c r="A119" s="18" t="s">
        <v>66</v>
      </c>
      <c r="B119" s="19">
        <v>77.912418604305671</v>
      </c>
      <c r="C119" s="19">
        <v>2.2007359248241993</v>
      </c>
      <c r="D119" s="19">
        <f ca="1">SUM(B119:C119)</f>
        <v>80.113154529129872</v>
      </c>
    </row>
    <row r="120" spans="1:4" x14ac:dyDescent="0.2">
      <c r="A120" s="18" t="s">
        <v>65</v>
      </c>
      <c r="B120" s="19">
        <v>77.912418604305671</v>
      </c>
      <c r="C120" s="19">
        <v>2.2007359248241993</v>
      </c>
      <c r="D120" s="19">
        <f ca="1">SUM(B120:C120)</f>
        <v>80.113154529129872</v>
      </c>
    </row>
    <row r="121" spans="1:4" x14ac:dyDescent="0.2">
      <c r="A121" s="18" t="s">
        <v>75</v>
      </c>
      <c r="B121" s="19">
        <v>77.912418604305671</v>
      </c>
      <c r="C121" s="19">
        <v>2.0639351465622737</v>
      </c>
      <c r="D121" s="19">
        <f ca="1">SUM(B121:C121)</f>
        <v>79.976353750867943</v>
      </c>
    </row>
    <row r="122" spans="1:4" x14ac:dyDescent="0.2">
      <c r="A122" s="18" t="s">
        <v>60</v>
      </c>
      <c r="B122" s="19">
        <v>77.912418604305671</v>
      </c>
      <c r="C122" s="19">
        <v>0.54312783574191736</v>
      </c>
      <c r="D122" s="19">
        <f ca="1">SUM(B122:C122)</f>
        <v>78.455546440047584</v>
      </c>
    </row>
    <row r="123" spans="1:4" x14ac:dyDescent="0.2">
      <c r="A123" s="18" t="s">
        <v>21</v>
      </c>
      <c r="B123" s="19">
        <v>77.912418604305671</v>
      </c>
      <c r="C123" s="19">
        <v>0.35796271809937891</v>
      </c>
      <c r="D123" s="19">
        <f ca="1">SUM(B123:C123)</f>
        <v>78.270381322405044</v>
      </c>
    </row>
    <row r="124" spans="1:4" x14ac:dyDescent="0.2">
      <c r="A124" s="18" t="s">
        <v>182</v>
      </c>
      <c r="B124" s="19">
        <v>77.912418604305671</v>
      </c>
      <c r="C124" s="19">
        <v>0</v>
      </c>
      <c r="D124" s="19">
        <f ca="1">SUM(B124:C124)</f>
        <v>77.912418604305671</v>
      </c>
    </row>
    <row r="125" spans="1:4" x14ac:dyDescent="0.2">
      <c r="A125" s="18" t="s">
        <v>190</v>
      </c>
      <c r="B125" s="19">
        <v>77.912418604305671</v>
      </c>
      <c r="C125" s="19">
        <v>0</v>
      </c>
      <c r="D125" s="19">
        <f ca="1">SUM(B125:C125)</f>
        <v>77.912418604305671</v>
      </c>
    </row>
    <row r="126" spans="1:4" x14ac:dyDescent="0.2">
      <c r="A126" s="18" t="s">
        <v>194</v>
      </c>
      <c r="B126" s="19">
        <v>77.912418604305671</v>
      </c>
      <c r="C126" s="19">
        <v>0</v>
      </c>
      <c r="D126" s="19">
        <f ca="1">SUM(B126:C126)</f>
        <v>77.912418604305671</v>
      </c>
    </row>
    <row r="127" spans="1:4" x14ac:dyDescent="0.2">
      <c r="A127" s="18" t="s">
        <v>197</v>
      </c>
      <c r="B127" s="19">
        <v>77.912418604305671</v>
      </c>
      <c r="C127" s="19">
        <v>0</v>
      </c>
      <c r="D127" s="19">
        <f ca="1">SUM(B127:C127)</f>
        <v>77.912418604305671</v>
      </c>
    </row>
    <row r="128" spans="1:4" x14ac:dyDescent="0.2">
      <c r="A128" s="18" t="s">
        <v>173</v>
      </c>
      <c r="B128" s="19">
        <v>77.912418604305671</v>
      </c>
      <c r="C128" s="19">
        <v>0</v>
      </c>
      <c r="D128" s="19">
        <f ca="1">SUM(B128:C128)</f>
        <v>77.912418604305671</v>
      </c>
    </row>
    <row r="129" spans="1:4" x14ac:dyDescent="0.2">
      <c r="A129" s="18" t="s">
        <v>181</v>
      </c>
      <c r="B129" s="19">
        <v>77.912418604305671</v>
      </c>
      <c r="C129" s="19">
        <v>0</v>
      </c>
      <c r="D129" s="19">
        <f ca="1">SUM(B129:C129)</f>
        <v>77.912418604305671</v>
      </c>
    </row>
    <row r="130" spans="1:4" x14ac:dyDescent="0.2">
      <c r="A130" s="18" t="s">
        <v>184</v>
      </c>
      <c r="B130" s="19">
        <v>77.912418604305671</v>
      </c>
      <c r="C130" s="19">
        <v>0</v>
      </c>
      <c r="D130" s="19">
        <f ca="1">SUM(B130:C130)</f>
        <v>77.912418604305671</v>
      </c>
    </row>
    <row r="131" spans="1:4" x14ac:dyDescent="0.2">
      <c r="A131" s="18" t="s">
        <v>151</v>
      </c>
      <c r="B131" s="19">
        <v>77.912418604305671</v>
      </c>
      <c r="C131" s="19">
        <v>0</v>
      </c>
      <c r="D131" s="19">
        <f ca="1">SUM(B131:C131)</f>
        <v>77.912418604305671</v>
      </c>
    </row>
    <row r="132" spans="1:4" x14ac:dyDescent="0.2">
      <c r="A132" s="18" t="s">
        <v>62</v>
      </c>
      <c r="B132" s="19">
        <v>77.912418604305671</v>
      </c>
      <c r="C132" s="19">
        <v>0</v>
      </c>
      <c r="D132" s="19">
        <f ca="1">SUM(B132:C132)</f>
        <v>77.912418604305671</v>
      </c>
    </row>
    <row r="133" spans="1:4" x14ac:dyDescent="0.2">
      <c r="A133" s="18" t="s">
        <v>189</v>
      </c>
      <c r="B133" s="19">
        <v>77.912418604305671</v>
      </c>
      <c r="C133" s="19">
        <v>0</v>
      </c>
      <c r="D133" s="19">
        <f ca="1">SUM(B133:C133)</f>
        <v>77.912418604305671</v>
      </c>
    </row>
    <row r="134" spans="1:4" x14ac:dyDescent="0.2">
      <c r="A134" s="18" t="s">
        <v>201</v>
      </c>
      <c r="B134" s="19">
        <v>77.912418604305671</v>
      </c>
      <c r="C134" s="19">
        <v>0</v>
      </c>
      <c r="D134" s="19">
        <f ca="1">SUM(B134:C134)</f>
        <v>77.912418604305671</v>
      </c>
    </row>
    <row r="135" spans="1:4" x14ac:dyDescent="0.2">
      <c r="A135" s="18" t="s">
        <v>203</v>
      </c>
      <c r="B135" s="19">
        <v>77.912418604305671</v>
      </c>
      <c r="C135" s="19">
        <v>0</v>
      </c>
      <c r="D135" s="19">
        <f ca="1">SUM(B135:C135)</f>
        <v>77.912418604305671</v>
      </c>
    </row>
    <row r="136" spans="1:4" x14ac:dyDescent="0.2">
      <c r="A136" s="18" t="s">
        <v>204</v>
      </c>
      <c r="B136" s="19">
        <v>77.912418604305671</v>
      </c>
      <c r="C136" s="19">
        <v>0</v>
      </c>
      <c r="D136" s="19">
        <f ca="1">SUM(B136:C136)</f>
        <v>77.912418604305671</v>
      </c>
    </row>
    <row r="137" spans="1:4" x14ac:dyDescent="0.2">
      <c r="A137" s="18" t="s">
        <v>599</v>
      </c>
      <c r="B137" s="19">
        <v>77.912418604305671</v>
      </c>
      <c r="C137" s="19">
        <v>0</v>
      </c>
      <c r="D137" s="19">
        <f ca="1">SUM(B137:C137)</f>
        <v>77.912418604305671</v>
      </c>
    </row>
    <row r="138" spans="1:4" x14ac:dyDescent="0.2">
      <c r="A138" s="18" t="s">
        <v>147</v>
      </c>
      <c r="B138" s="19">
        <v>77.912418604305671</v>
      </c>
      <c r="C138" s="19">
        <v>0</v>
      </c>
      <c r="D138" s="19">
        <f ca="1">SUM(B138:C138)</f>
        <v>77.912418604305671</v>
      </c>
    </row>
    <row r="139" spans="1:4" x14ac:dyDescent="0.2">
      <c r="A139" s="18" t="s">
        <v>188</v>
      </c>
      <c r="B139" s="19">
        <v>77.912418604305671</v>
      </c>
      <c r="C139" s="19">
        <v>0</v>
      </c>
      <c r="D139" s="19">
        <f ca="1">SUM(B139:C139)</f>
        <v>77.912418604305671</v>
      </c>
    </row>
    <row r="140" spans="1:4" x14ac:dyDescent="0.2">
      <c r="A140" s="18" t="s">
        <v>600</v>
      </c>
      <c r="B140" s="19">
        <v>77.912418604305671</v>
      </c>
      <c r="C140" s="19">
        <v>0</v>
      </c>
      <c r="D140" s="19">
        <f ca="1">SUM(B140:C140)</f>
        <v>77.912418604305671</v>
      </c>
    </row>
    <row r="141" spans="1:4" x14ac:dyDescent="0.2">
      <c r="A141" s="18" t="s">
        <v>199</v>
      </c>
      <c r="B141" s="19">
        <v>77.912418604305671</v>
      </c>
      <c r="C141" s="19">
        <v>0</v>
      </c>
      <c r="D141" s="19">
        <f ca="1">SUM(B141:C141)</f>
        <v>77.912418604305671</v>
      </c>
    </row>
    <row r="142" spans="1:4" x14ac:dyDescent="0.2">
      <c r="A142" s="18" t="s">
        <v>166</v>
      </c>
      <c r="B142" s="19">
        <v>77.912418604305671</v>
      </c>
      <c r="C142" s="19">
        <v>0</v>
      </c>
      <c r="D142" s="19">
        <f ca="1">SUM(B142:C142)</f>
        <v>77.912418604305671</v>
      </c>
    </row>
    <row r="143" spans="1:4" x14ac:dyDescent="0.2">
      <c r="A143" s="18" t="s">
        <v>174</v>
      </c>
      <c r="B143" s="19">
        <v>77.912418604305671</v>
      </c>
      <c r="C143" s="19">
        <v>0</v>
      </c>
      <c r="D143" s="19">
        <f ca="1">SUM(B143:C143)</f>
        <v>77.912418604305671</v>
      </c>
    </row>
    <row r="144" spans="1:4" x14ac:dyDescent="0.2">
      <c r="A144" s="18" t="s">
        <v>175</v>
      </c>
      <c r="B144" s="19">
        <v>77.912418604305671</v>
      </c>
      <c r="C144" s="19">
        <v>0</v>
      </c>
      <c r="D144" s="19">
        <f ca="1">SUM(B144:C144)</f>
        <v>77.912418604305671</v>
      </c>
    </row>
    <row r="145" spans="1:4" x14ac:dyDescent="0.2">
      <c r="A145" s="18" t="s">
        <v>180</v>
      </c>
      <c r="B145" s="19">
        <v>77.912418604305671</v>
      </c>
      <c r="C145" s="19">
        <v>0</v>
      </c>
      <c r="D145" s="19">
        <f ca="1">SUM(B145:C145)</f>
        <v>77.912418604305671</v>
      </c>
    </row>
    <row r="146" spans="1:4" x14ac:dyDescent="0.2">
      <c r="A146" s="18" t="s">
        <v>185</v>
      </c>
      <c r="B146" s="19">
        <v>77.912418604305671</v>
      </c>
      <c r="C146" s="19">
        <v>0</v>
      </c>
      <c r="D146" s="19">
        <f ca="1">SUM(B146:C146)</f>
        <v>77.912418604305671</v>
      </c>
    </row>
    <row r="147" spans="1:4" x14ac:dyDescent="0.2">
      <c r="A147" s="18" t="s">
        <v>186</v>
      </c>
      <c r="B147" s="19">
        <v>77.912418604305671</v>
      </c>
      <c r="C147" s="19">
        <v>0</v>
      </c>
      <c r="D147" s="19">
        <f ca="1">SUM(B147:C147)</f>
        <v>77.912418604305671</v>
      </c>
    </row>
    <row r="148" spans="1:4" x14ac:dyDescent="0.2">
      <c r="A148" s="18" t="s">
        <v>161</v>
      </c>
      <c r="B148" s="19">
        <v>77.912418604305671</v>
      </c>
      <c r="C148" s="19">
        <v>0</v>
      </c>
      <c r="D148" s="19">
        <f ca="1">SUM(B148:C148)</f>
        <v>77.912418604305671</v>
      </c>
    </row>
    <row r="149" spans="1:4" x14ac:dyDescent="0.2">
      <c r="A149" s="18" t="s">
        <v>195</v>
      </c>
      <c r="B149" s="19">
        <v>77.912418604305671</v>
      </c>
      <c r="C149" s="19">
        <v>0</v>
      </c>
      <c r="D149" s="19">
        <f ca="1">SUM(B149:C149)</f>
        <v>77.912418604305671</v>
      </c>
    </row>
    <row r="150" spans="1:4" x14ac:dyDescent="0.2">
      <c r="A150" s="18" t="s">
        <v>165</v>
      </c>
      <c r="B150" s="19">
        <v>77.912418604305671</v>
      </c>
      <c r="C150" s="19">
        <v>0</v>
      </c>
      <c r="D150" s="19">
        <f ca="1">SUM(B150:C150)</f>
        <v>77.912418604305671</v>
      </c>
    </row>
    <row r="151" spans="1:4" x14ac:dyDescent="0.2">
      <c r="A151" s="18" t="s">
        <v>178</v>
      </c>
      <c r="B151" s="19">
        <v>77.912418604305671</v>
      </c>
      <c r="C151" s="19">
        <v>0</v>
      </c>
      <c r="D151" s="19">
        <f ca="1">SUM(B151:C151)</f>
        <v>77.912418604305671</v>
      </c>
    </row>
    <row r="152" spans="1:4" x14ac:dyDescent="0.2">
      <c r="A152" s="18" t="s">
        <v>149</v>
      </c>
      <c r="B152" s="19">
        <v>77.912418604305671</v>
      </c>
      <c r="C152" s="19">
        <v>0</v>
      </c>
      <c r="D152" s="19">
        <f ca="1">SUM(B152:C152)</f>
        <v>77.912418604305671</v>
      </c>
    </row>
    <row r="153" spans="1:4" x14ac:dyDescent="0.2">
      <c r="A153" s="18" t="s">
        <v>183</v>
      </c>
      <c r="B153" s="19">
        <v>77.912418604305671</v>
      </c>
      <c r="C153" s="19">
        <v>0</v>
      </c>
      <c r="D153" s="19">
        <f ca="1">SUM(B153:C153)</f>
        <v>77.912418604305671</v>
      </c>
    </row>
    <row r="154" spans="1:4" x14ac:dyDescent="0.2">
      <c r="A154" s="18" t="s">
        <v>157</v>
      </c>
      <c r="B154" s="19">
        <v>77.912418604305671</v>
      </c>
      <c r="C154" s="19">
        <v>0</v>
      </c>
      <c r="D154" s="19">
        <f ca="1">SUM(B154:C154)</f>
        <v>77.912418604305671</v>
      </c>
    </row>
    <row r="155" spans="1:4" x14ac:dyDescent="0.2">
      <c r="A155" s="18" t="s">
        <v>191</v>
      </c>
      <c r="B155" s="19">
        <v>77.912418604305671</v>
      </c>
      <c r="C155" s="19">
        <v>0</v>
      </c>
      <c r="D155" s="19">
        <f ca="1">SUM(B155:C155)</f>
        <v>77.912418604305671</v>
      </c>
    </row>
    <row r="156" spans="1:4" x14ac:dyDescent="0.2">
      <c r="A156" s="18" t="s">
        <v>193</v>
      </c>
      <c r="B156" s="19">
        <v>77.912418604305671</v>
      </c>
      <c r="C156" s="19">
        <v>0</v>
      </c>
      <c r="D156" s="19">
        <f ca="1">SUM(B156:C156)</f>
        <v>77.912418604305671</v>
      </c>
    </row>
    <row r="157" spans="1:4" x14ac:dyDescent="0.2">
      <c r="A157" s="18" t="s">
        <v>196</v>
      </c>
      <c r="B157" s="19">
        <v>77.912418604305671</v>
      </c>
      <c r="C157" s="19">
        <v>0</v>
      </c>
      <c r="D157" s="19">
        <f ca="1">SUM(B157:C157)</f>
        <v>77.912418604305671</v>
      </c>
    </row>
    <row r="158" spans="1:4" x14ac:dyDescent="0.2">
      <c r="A158" s="18" t="s">
        <v>202</v>
      </c>
      <c r="B158" s="19">
        <v>77.912418604305671</v>
      </c>
      <c r="C158" s="19">
        <v>0</v>
      </c>
      <c r="D158" s="19">
        <f ca="1">SUM(B158:C158)</f>
        <v>77.912418604305671</v>
      </c>
    </row>
    <row r="159" spans="1:4" x14ac:dyDescent="0.2">
      <c r="A159" s="18" t="s">
        <v>123</v>
      </c>
      <c r="B159" s="19">
        <v>31.117746592461589</v>
      </c>
      <c r="C159" s="19">
        <v>39.022365032972502</v>
      </c>
      <c r="D159" s="19">
        <f ca="1">SUM(B159:C159)</f>
        <v>70.140111625434088</v>
      </c>
    </row>
    <row r="160" spans="1:4" x14ac:dyDescent="0.2">
      <c r="A160" s="18" t="s">
        <v>107</v>
      </c>
      <c r="B160" s="19">
        <v>31.117746592461589</v>
      </c>
      <c r="C160" s="19">
        <v>23.226647161984559</v>
      </c>
      <c r="D160" s="19">
        <f ca="1">SUM(B160:C160)</f>
        <v>54.344393754446145</v>
      </c>
    </row>
    <row r="161" spans="1:4" x14ac:dyDescent="0.2">
      <c r="A161" s="18" t="s">
        <v>88</v>
      </c>
      <c r="B161" s="19">
        <v>31.117746592461589</v>
      </c>
      <c r="C161" s="19">
        <v>21.921962469602018</v>
      </c>
      <c r="D161" s="19">
        <f ca="1">SUM(B161:C161)</f>
        <v>53.039709062063608</v>
      </c>
    </row>
    <row r="162" spans="1:4" x14ac:dyDescent="0.2">
      <c r="A162" s="18" t="s">
        <v>102</v>
      </c>
      <c r="B162" s="19">
        <v>31.117746592461589</v>
      </c>
      <c r="C162" s="19">
        <v>20.577005565535675</v>
      </c>
      <c r="D162" s="19">
        <f ca="1">SUM(B162:C162)</f>
        <v>51.694752157997264</v>
      </c>
    </row>
    <row r="163" spans="1:4" x14ac:dyDescent="0.2">
      <c r="A163" s="18" t="s">
        <v>96</v>
      </c>
      <c r="B163" s="19">
        <v>31.117746592461589</v>
      </c>
      <c r="C163" s="19">
        <v>12.752211677981279</v>
      </c>
      <c r="D163" s="19">
        <f ca="1">SUM(B163:C163)</f>
        <v>43.869958270442865</v>
      </c>
    </row>
    <row r="164" spans="1:4" x14ac:dyDescent="0.2">
      <c r="A164" s="18" t="s">
        <v>94</v>
      </c>
      <c r="B164" s="19">
        <v>31.117746592461589</v>
      </c>
      <c r="C164" s="19">
        <v>12.067176551625813</v>
      </c>
      <c r="D164" s="19">
        <f ca="1">SUM(B164:C164)</f>
        <v>43.184923144087406</v>
      </c>
    </row>
    <row r="165" spans="1:4" x14ac:dyDescent="0.2">
      <c r="A165" s="18" t="s">
        <v>95</v>
      </c>
      <c r="B165" s="19">
        <v>31.117746592461589</v>
      </c>
      <c r="C165" s="19">
        <v>9.9446567376153308</v>
      </c>
      <c r="D165" s="19">
        <f ca="1">SUM(B165:C165)</f>
        <v>41.062403330076918</v>
      </c>
    </row>
    <row r="166" spans="1:4" x14ac:dyDescent="0.2">
      <c r="A166" s="18" t="s">
        <v>97</v>
      </c>
      <c r="B166" s="19">
        <v>31.117746592461589</v>
      </c>
      <c r="C166" s="19">
        <v>8.372569584366925</v>
      </c>
      <c r="D166" s="19">
        <f ca="1">SUM(B166:C166)</f>
        <v>39.490316176828514</v>
      </c>
    </row>
    <row r="167" spans="1:4" x14ac:dyDescent="0.2">
      <c r="A167" s="18" t="s">
        <v>79</v>
      </c>
      <c r="B167" s="19">
        <v>31.117746592461589</v>
      </c>
      <c r="C167" s="19">
        <v>6.6976554431273092</v>
      </c>
      <c r="D167" s="19">
        <f ca="1">SUM(B167:C167)</f>
        <v>37.815402035588896</v>
      </c>
    </row>
    <row r="168" spans="1:4" x14ac:dyDescent="0.2">
      <c r="A168" s="18" t="s">
        <v>101</v>
      </c>
      <c r="B168" s="19">
        <v>31.117746592461589</v>
      </c>
      <c r="C168" s="19">
        <v>5.3575684224077307</v>
      </c>
      <c r="D168" s="19">
        <f ca="1">SUM(B168:C168)</f>
        <v>36.475315014869324</v>
      </c>
    </row>
    <row r="169" spans="1:4" x14ac:dyDescent="0.2">
      <c r="A169" s="18" t="s">
        <v>67</v>
      </c>
      <c r="B169" s="19">
        <v>31.117746592461589</v>
      </c>
      <c r="C169" s="19">
        <v>3.7161708808306901</v>
      </c>
      <c r="D169" s="19">
        <f ca="1">SUM(B169:C169)</f>
        <v>34.833917473292281</v>
      </c>
    </row>
    <row r="170" spans="1:4" x14ac:dyDescent="0.2">
      <c r="A170" s="18" t="s">
        <v>80</v>
      </c>
      <c r="B170" s="19">
        <v>31.117746592461589</v>
      </c>
      <c r="C170" s="19">
        <v>3.1726472027411505</v>
      </c>
      <c r="D170" s="19">
        <f ca="1">SUM(B170:C170)</f>
        <v>34.290393795202739</v>
      </c>
    </row>
    <row r="171" spans="1:4" x14ac:dyDescent="0.2">
      <c r="A171" s="18" t="s">
        <v>92</v>
      </c>
      <c r="B171" s="19">
        <v>31.117746592461589</v>
      </c>
      <c r="C171" s="19">
        <v>3.0481409080214497</v>
      </c>
      <c r="D171" s="19">
        <f ca="1">SUM(B171:C171)</f>
        <v>34.165887500483038</v>
      </c>
    </row>
    <row r="172" spans="1:4" x14ac:dyDescent="0.2">
      <c r="A172" s="18" t="s">
        <v>84</v>
      </c>
      <c r="B172" s="19">
        <v>31.117746592461589</v>
      </c>
      <c r="C172" s="19">
        <v>2.7872910256479622</v>
      </c>
      <c r="D172" s="19">
        <f ca="1">SUM(B172:C172)</f>
        <v>33.905037618109553</v>
      </c>
    </row>
    <row r="173" spans="1:4" x14ac:dyDescent="0.2">
      <c r="A173" s="18" t="s">
        <v>89</v>
      </c>
      <c r="B173" s="19">
        <v>31.117746592461589</v>
      </c>
      <c r="C173" s="19">
        <v>2.7623339690004087</v>
      </c>
      <c r="D173" s="19">
        <f ca="1">SUM(B173:C173)</f>
        <v>33.880080561461995</v>
      </c>
    </row>
    <row r="174" spans="1:4" x14ac:dyDescent="0.2">
      <c r="A174" s="18" t="s">
        <v>91</v>
      </c>
      <c r="B174" s="19">
        <v>31.117746592461589</v>
      </c>
      <c r="C174" s="19">
        <v>2.6423090186442044</v>
      </c>
      <c r="D174" s="19">
        <f ca="1">SUM(B174:C174)</f>
        <v>33.760055611105791</v>
      </c>
    </row>
    <row r="175" spans="1:4" x14ac:dyDescent="0.2">
      <c r="A175" s="18" t="s">
        <v>85</v>
      </c>
      <c r="B175" s="19">
        <v>31.117746592461589</v>
      </c>
      <c r="C175" s="19">
        <v>2.5620245950473333</v>
      </c>
      <c r="D175" s="19">
        <f ca="1">SUM(B175:C175)</f>
        <v>33.679771187508919</v>
      </c>
    </row>
    <row r="176" spans="1:4" x14ac:dyDescent="0.2">
      <c r="A176" s="18" t="s">
        <v>90</v>
      </c>
      <c r="B176" s="19">
        <v>31.117746592461589</v>
      </c>
      <c r="C176" s="19">
        <v>2.5064459923644695</v>
      </c>
      <c r="D176" s="19">
        <f ca="1">SUM(B176:C176)</f>
        <v>33.624192584826062</v>
      </c>
    </row>
    <row r="177" spans="1:4" x14ac:dyDescent="0.2">
      <c r="A177" s="18" t="s">
        <v>112</v>
      </c>
      <c r="B177" s="19">
        <v>0</v>
      </c>
      <c r="C177" s="19">
        <v>33.585534657976517</v>
      </c>
      <c r="D177" s="19">
        <f ca="1">SUM(B177:C177)</f>
        <v>33.585534657976517</v>
      </c>
    </row>
    <row r="178" spans="1:4" x14ac:dyDescent="0.2">
      <c r="A178" s="18" t="s">
        <v>113</v>
      </c>
      <c r="B178" s="19">
        <v>0</v>
      </c>
      <c r="C178" s="19">
        <v>33.585534657976517</v>
      </c>
      <c r="D178" s="19">
        <f ca="1">SUM(B178:C178)</f>
        <v>33.585534657976517</v>
      </c>
    </row>
    <row r="179" spans="1:4" x14ac:dyDescent="0.2">
      <c r="A179" s="18" t="s">
        <v>114</v>
      </c>
      <c r="B179" s="19">
        <v>0</v>
      </c>
      <c r="C179" s="19">
        <v>33.585534657976517</v>
      </c>
      <c r="D179" s="19">
        <f ca="1">SUM(B179:C179)</f>
        <v>33.585534657976517</v>
      </c>
    </row>
    <row r="180" spans="1:4" x14ac:dyDescent="0.2">
      <c r="A180" s="18" t="s">
        <v>115</v>
      </c>
      <c r="B180" s="19">
        <v>0</v>
      </c>
      <c r="C180" s="19">
        <v>33.585534657976517</v>
      </c>
      <c r="D180" s="19">
        <f ca="1">SUM(B180:C180)</f>
        <v>33.585534657976517</v>
      </c>
    </row>
    <row r="181" spans="1:4" x14ac:dyDescent="0.2">
      <c r="A181" s="18" t="s">
        <v>81</v>
      </c>
      <c r="B181" s="19">
        <v>31.117746592461589</v>
      </c>
      <c r="C181" s="19">
        <v>2.3300434512658081</v>
      </c>
      <c r="D181" s="19">
        <f ca="1">SUM(B181:C181)</f>
        <v>33.447790043727395</v>
      </c>
    </row>
    <row r="182" spans="1:4" x14ac:dyDescent="0.2">
      <c r="A182" s="18" t="s">
        <v>70</v>
      </c>
      <c r="B182" s="19">
        <v>31.117746592461589</v>
      </c>
      <c r="C182" s="19">
        <v>2.315238071060985</v>
      </c>
      <c r="D182" s="19">
        <f ca="1">SUM(B182:C182)</f>
        <v>33.432984663522575</v>
      </c>
    </row>
    <row r="183" spans="1:4" x14ac:dyDescent="0.2">
      <c r="A183" s="18" t="s">
        <v>72</v>
      </c>
      <c r="B183" s="19">
        <v>31.117746592461589</v>
      </c>
      <c r="C183" s="19">
        <v>2.2646272168071468</v>
      </c>
      <c r="D183" s="19">
        <f ca="1">SUM(B183:C183)</f>
        <v>33.382373809268735</v>
      </c>
    </row>
    <row r="184" spans="1:4" x14ac:dyDescent="0.2">
      <c r="A184" s="18" t="s">
        <v>100</v>
      </c>
      <c r="B184" s="19">
        <v>31.117746592461589</v>
      </c>
      <c r="C184" s="19">
        <v>2.2344365692683263</v>
      </c>
      <c r="D184" s="19">
        <f ca="1">SUM(B184:C184)</f>
        <v>33.352183161729918</v>
      </c>
    </row>
    <row r="185" spans="1:4" x14ac:dyDescent="0.2">
      <c r="A185" s="18" t="s">
        <v>87</v>
      </c>
      <c r="B185" s="19">
        <v>31.117746592461589</v>
      </c>
      <c r="C185" s="19">
        <v>2.2217272546311757</v>
      </c>
      <c r="D185" s="19">
        <f ca="1">SUM(B185:C185)</f>
        <v>33.339473847092762</v>
      </c>
    </row>
    <row r="186" spans="1:4" x14ac:dyDescent="0.2">
      <c r="A186" s="18" t="s">
        <v>78</v>
      </c>
      <c r="B186" s="19">
        <v>31.117746592461589</v>
      </c>
      <c r="C186" s="19">
        <v>2.1133321816615922</v>
      </c>
      <c r="D186" s="19">
        <f ca="1">SUM(B186:C186)</f>
        <v>33.231078774123183</v>
      </c>
    </row>
    <row r="187" spans="1:4" x14ac:dyDescent="0.2">
      <c r="A187" s="18" t="s">
        <v>74</v>
      </c>
      <c r="B187" s="19">
        <v>31.117746592461589</v>
      </c>
      <c r="C187" s="19">
        <v>2.0639351465622737</v>
      </c>
      <c r="D187" s="19">
        <f ca="1">SUM(B187:C187)</f>
        <v>33.181681739023865</v>
      </c>
    </row>
    <row r="188" spans="1:4" x14ac:dyDescent="0.2">
      <c r="A188" s="18" t="s">
        <v>18</v>
      </c>
      <c r="B188" s="19">
        <v>31.117746592461589</v>
      </c>
      <c r="C188" s="19">
        <v>1.6626021296229576</v>
      </c>
      <c r="D188" s="19">
        <f ca="1">SUM(B188:C188)</f>
        <v>32.780348722084547</v>
      </c>
    </row>
    <row r="189" spans="1:4" x14ac:dyDescent="0.2">
      <c r="A189" s="18" t="s">
        <v>51</v>
      </c>
      <c r="B189" s="19">
        <v>31.117746592461589</v>
      </c>
      <c r="C189" s="19">
        <v>1.6250847469709382</v>
      </c>
      <c r="D189" s="19">
        <f ca="1">SUM(B189:C189)</f>
        <v>32.742831339432527</v>
      </c>
    </row>
    <row r="190" spans="1:4" x14ac:dyDescent="0.2">
      <c r="A190" s="18" t="s">
        <v>54</v>
      </c>
      <c r="B190" s="19">
        <v>31.117746592461589</v>
      </c>
      <c r="C190" s="19">
        <v>1.6212183458854841</v>
      </c>
      <c r="D190" s="19">
        <f ca="1">SUM(B190:C190)</f>
        <v>32.738964938347074</v>
      </c>
    </row>
    <row r="191" spans="1:4" x14ac:dyDescent="0.2">
      <c r="A191" s="18" t="s">
        <v>20</v>
      </c>
      <c r="B191" s="19">
        <v>31.117746592461589</v>
      </c>
      <c r="C191" s="19">
        <v>1.5523520021091639</v>
      </c>
      <c r="D191" s="19">
        <f ca="1">SUM(B191:C191)</f>
        <v>32.670098594570753</v>
      </c>
    </row>
    <row r="192" spans="1:4" x14ac:dyDescent="0.2">
      <c r="A192" s="18" t="s">
        <v>83</v>
      </c>
      <c r="B192" s="19">
        <v>31.117746592461589</v>
      </c>
      <c r="C192" s="19">
        <v>1.4022883141925619</v>
      </c>
      <c r="D192" s="19">
        <f ca="1">SUM(B192:C192)</f>
        <v>32.520034906654153</v>
      </c>
    </row>
    <row r="193" spans="1:4" x14ac:dyDescent="0.2">
      <c r="A193" s="18" t="s">
        <v>76</v>
      </c>
      <c r="B193" s="19">
        <v>31.117746592461589</v>
      </c>
      <c r="C193" s="19">
        <v>1.3853912504386761</v>
      </c>
      <c r="D193" s="19">
        <f ca="1">SUM(B193:C193)</f>
        <v>32.503137842900266</v>
      </c>
    </row>
    <row r="194" spans="1:4" x14ac:dyDescent="0.2">
      <c r="A194" s="18" t="s">
        <v>159</v>
      </c>
      <c r="B194" s="19">
        <v>31.117746592461589</v>
      </c>
      <c r="C194" s="19">
        <v>1.0409047002329133</v>
      </c>
      <c r="D194" s="19">
        <f ca="1">SUM(B194:C194)</f>
        <v>32.158651292694501</v>
      </c>
    </row>
    <row r="195" spans="1:4" x14ac:dyDescent="0.2">
      <c r="A195" s="18" t="s">
        <v>13</v>
      </c>
      <c r="B195" s="19">
        <v>31.117746592461589</v>
      </c>
      <c r="C195" s="19">
        <v>0.97893273240043366</v>
      </c>
      <c r="D195" s="19">
        <f ca="1">SUM(B195:C195)</f>
        <v>32.096679324862023</v>
      </c>
    </row>
    <row r="196" spans="1:4" x14ac:dyDescent="0.2">
      <c r="A196" s="18" t="s">
        <v>63</v>
      </c>
      <c r="B196" s="19">
        <v>31.117746592461589</v>
      </c>
      <c r="C196" s="19">
        <v>0.89956853271132131</v>
      </c>
      <c r="D196" s="19">
        <f ca="1">SUM(B196:C196)</f>
        <v>32.017315125172914</v>
      </c>
    </row>
    <row r="197" spans="1:4" x14ac:dyDescent="0.2">
      <c r="A197" s="18" t="s">
        <v>14</v>
      </c>
      <c r="B197" s="19">
        <v>31.117746592461589</v>
      </c>
      <c r="C197" s="19">
        <v>0.8990762859543141</v>
      </c>
      <c r="D197" s="19">
        <f ca="1">SUM(B197:C197)</f>
        <v>32.016822878415901</v>
      </c>
    </row>
    <row r="198" spans="1:4" x14ac:dyDescent="0.2">
      <c r="A198" s="18" t="s">
        <v>19</v>
      </c>
      <c r="B198" s="19">
        <v>31.117746592461589</v>
      </c>
      <c r="C198" s="19">
        <v>0.8990762859543141</v>
      </c>
      <c r="D198" s="19">
        <f ca="1">SUM(B198:C198)</f>
        <v>32.016822878415901</v>
      </c>
    </row>
    <row r="199" spans="1:4" x14ac:dyDescent="0.2">
      <c r="A199" s="18" t="s">
        <v>71</v>
      </c>
      <c r="B199" s="19">
        <v>31.117746592461589</v>
      </c>
      <c r="C199" s="19">
        <v>0.87487731852600914</v>
      </c>
      <c r="D199" s="19">
        <f ca="1">SUM(B199:C199)</f>
        <v>31.9926239109876</v>
      </c>
    </row>
    <row r="200" spans="1:4" x14ac:dyDescent="0.2">
      <c r="A200" s="18" t="s">
        <v>152</v>
      </c>
      <c r="B200" s="19">
        <v>31.117746592461589</v>
      </c>
      <c r="C200" s="19">
        <v>0.87410170123232711</v>
      </c>
      <c r="D200" s="19">
        <f ca="1">SUM(B200:C200)</f>
        <v>31.991848293693916</v>
      </c>
    </row>
    <row r="201" spans="1:4" x14ac:dyDescent="0.2">
      <c r="A201" s="18" t="s">
        <v>82</v>
      </c>
      <c r="B201" s="19">
        <v>31.117746592461589</v>
      </c>
      <c r="C201" s="19">
        <v>0.84554262528869106</v>
      </c>
      <c r="D201" s="19">
        <f ca="1">SUM(B201:C201)</f>
        <v>31.96328921775028</v>
      </c>
    </row>
    <row r="202" spans="1:4" x14ac:dyDescent="0.2">
      <c r="A202" s="18" t="s">
        <v>58</v>
      </c>
      <c r="B202" s="19">
        <v>31.117746592461589</v>
      </c>
      <c r="C202" s="19">
        <v>0.74502057908548491</v>
      </c>
      <c r="D202" s="19">
        <f ca="1">SUM(B202:C202)</f>
        <v>31.862767171547073</v>
      </c>
    </row>
    <row r="203" spans="1:4" x14ac:dyDescent="0.2">
      <c r="A203" s="18" t="s">
        <v>69</v>
      </c>
      <c r="B203" s="19">
        <v>31.117746592461589</v>
      </c>
      <c r="C203" s="19">
        <v>0.65779942003155989</v>
      </c>
      <c r="D203" s="19">
        <f ca="1">SUM(B203:C203)</f>
        <v>31.775546012493148</v>
      </c>
    </row>
    <row r="204" spans="1:4" x14ac:dyDescent="0.2">
      <c r="A204" s="18" t="s">
        <v>57</v>
      </c>
      <c r="B204" s="19">
        <v>31.117746592461589</v>
      </c>
      <c r="C204" s="19">
        <v>0.58054004994733632</v>
      </c>
      <c r="D204" s="19">
        <f ca="1">SUM(B204:C204)</f>
        <v>31.698286642408927</v>
      </c>
    </row>
    <row r="205" spans="1:4" x14ac:dyDescent="0.2">
      <c r="A205" s="18" t="s">
        <v>8</v>
      </c>
      <c r="B205" s="19">
        <v>31.117746592461589</v>
      </c>
      <c r="C205" s="19">
        <v>0.57120927165724078</v>
      </c>
      <c r="D205" s="19">
        <f ca="1">SUM(B205:C205)</f>
        <v>31.688955864118832</v>
      </c>
    </row>
    <row r="206" spans="1:4" x14ac:dyDescent="0.2">
      <c r="A206" s="18" t="s">
        <v>61</v>
      </c>
      <c r="B206" s="19">
        <v>31.117746592461589</v>
      </c>
      <c r="C206" s="19">
        <v>0.28187772900219915</v>
      </c>
      <c r="D206" s="19">
        <f ca="1">SUM(B206:C206)</f>
        <v>31.39962432146379</v>
      </c>
    </row>
    <row r="207" spans="1:4" x14ac:dyDescent="0.2">
      <c r="A207" s="18" t="s">
        <v>17</v>
      </c>
      <c r="B207" s="19">
        <v>31.117746592461589</v>
      </c>
      <c r="C207" s="19">
        <v>0.24423911050201433</v>
      </c>
      <c r="D207" s="19">
        <f ca="1">SUM(B207:C207)</f>
        <v>31.361985702963604</v>
      </c>
    </row>
    <row r="208" spans="1:4" x14ac:dyDescent="0.2">
      <c r="A208" s="18" t="s">
        <v>15</v>
      </c>
      <c r="B208" s="19">
        <v>31.117746592461589</v>
      </c>
      <c r="C208" s="19">
        <v>0.23936776648237307</v>
      </c>
      <c r="D208" s="19">
        <f ca="1">SUM(B208:C208)</f>
        <v>31.357114358943964</v>
      </c>
    </row>
    <row r="209" spans="1:6" x14ac:dyDescent="0.2">
      <c r="A209" s="18" t="s">
        <v>86</v>
      </c>
      <c r="B209" s="19">
        <v>31.117746592461589</v>
      </c>
      <c r="C209" s="19">
        <v>0.20944734342440247</v>
      </c>
      <c r="D209" s="19">
        <f ca="1">SUM(B209:C209)</f>
        <v>31.32719393588599</v>
      </c>
    </row>
    <row r="210" spans="1:6" x14ac:dyDescent="0.2">
      <c r="A210" s="18" t="s">
        <v>10</v>
      </c>
      <c r="B210" s="19">
        <v>31.117746592461589</v>
      </c>
      <c r="C210" s="19">
        <v>0.18745983472045644</v>
      </c>
      <c r="D210" s="19">
        <f ca="1">SUM(B210:C210)</f>
        <v>31.305206427182046</v>
      </c>
    </row>
    <row r="211" spans="1:6" x14ac:dyDescent="0.2">
      <c r="A211" s="18" t="s">
        <v>11</v>
      </c>
      <c r="B211" s="19">
        <v>31.117746592461589</v>
      </c>
      <c r="C211" s="19">
        <v>0.16015401609881499</v>
      </c>
      <c r="D211" s="19">
        <f ca="1">SUM(B211:C211)</f>
        <v>31.277900608560405</v>
      </c>
    </row>
    <row r="212" spans="1:6" x14ac:dyDescent="0.2">
      <c r="A212" s="18" t="s">
        <v>52</v>
      </c>
      <c r="B212" s="19">
        <v>31.117746592461589</v>
      </c>
      <c r="C212" s="19">
        <v>0.15198447273993837</v>
      </c>
      <c r="D212" s="19">
        <f ca="1">SUM(B212:C212)</f>
        <v>31.269731065201526</v>
      </c>
    </row>
    <row r="213" spans="1:6" x14ac:dyDescent="0.2">
      <c r="A213" s="18" t="s">
        <v>12</v>
      </c>
      <c r="B213" s="19">
        <v>31.117746592461589</v>
      </c>
      <c r="C213" s="19">
        <v>0.14846717247028435</v>
      </c>
      <c r="D213" s="19">
        <f ca="1">SUM(B213:C213)</f>
        <v>31.266213764931873</v>
      </c>
    </row>
    <row r="214" spans="1:6" x14ac:dyDescent="0.2">
      <c r="A214" s="18" t="s">
        <v>33</v>
      </c>
      <c r="B214" s="19">
        <v>31.117746592461589</v>
      </c>
      <c r="C214" s="19">
        <v>0.14416841221547047</v>
      </c>
      <c r="D214" s="19">
        <f ca="1">SUM(B214:C214)</f>
        <v>31.261915004677061</v>
      </c>
    </row>
    <row r="215" spans="1:6" x14ac:dyDescent="0.2">
      <c r="A215" s="18" t="s">
        <v>9</v>
      </c>
      <c r="B215" s="19">
        <v>31.117746592461589</v>
      </c>
      <c r="C215" s="19">
        <v>6.2497810065484632E-2</v>
      </c>
      <c r="D215" s="19">
        <f ca="1">SUM(B215:C215)</f>
        <v>31.180244402527073</v>
      </c>
    </row>
    <row r="216" spans="1:6" x14ac:dyDescent="0.2">
      <c r="A216" s="18" t="s">
        <v>16</v>
      </c>
      <c r="B216" s="19">
        <v>31.117746592461589</v>
      </c>
      <c r="C216" s="19">
        <v>2.7963121412897331E-2</v>
      </c>
      <c r="D216" s="19">
        <f ca="1">SUM(B216:C216)</f>
        <v>31.145709713874489</v>
      </c>
    </row>
    <row r="217" spans="1:6" x14ac:dyDescent="0.2">
      <c r="A217" s="18" t="s">
        <v>6</v>
      </c>
      <c r="B217" s="19">
        <v>31.117746592461589</v>
      </c>
      <c r="C217" s="19">
        <v>1.5566390769810222E-2</v>
      </c>
      <c r="D217" s="19">
        <f ca="1">SUM(B217:C217)</f>
        <v>31.133312983231399</v>
      </c>
    </row>
    <row r="218" spans="1:6" x14ac:dyDescent="0.2">
      <c r="A218" s="18" t="s">
        <v>5</v>
      </c>
      <c r="B218" s="19">
        <v>31.117746592461589</v>
      </c>
      <c r="C218" s="19">
        <v>8.6501047329282273E-3</v>
      </c>
      <c r="D218" s="19">
        <f ca="1">SUM(B218:C218)</f>
        <v>31.126396697194519</v>
      </c>
    </row>
    <row r="219" spans="1:6" ht="12.75" customHeight="1" x14ac:dyDescent="0.25">
      <c r="A219" s="18" t="s">
        <v>260</v>
      </c>
      <c r="B219" s="19">
        <v>31.117746592461589</v>
      </c>
      <c r="C219" s="19">
        <v>0</v>
      </c>
      <c r="D219" s="19">
        <f ca="1">SUM(B219:C219)</f>
        <v>31.117746592461589</v>
      </c>
      <c r="F219" s="37"/>
    </row>
    <row r="220" spans="1:6" ht="12.75" customHeight="1" x14ac:dyDescent="0.25">
      <c r="A220" s="18" t="s">
        <v>253</v>
      </c>
      <c r="B220" s="19">
        <v>31.117746592461589</v>
      </c>
      <c r="C220" s="19">
        <v>0</v>
      </c>
      <c r="D220" s="19">
        <f ca="1">SUM(B220:C220)</f>
        <v>31.117746592461589</v>
      </c>
      <c r="F220" s="37"/>
    </row>
    <row r="221" spans="1:6" ht="12.75" customHeight="1" x14ac:dyDescent="0.25">
      <c r="A221" s="18" t="s">
        <v>7</v>
      </c>
      <c r="B221" s="19">
        <v>31.117746592461589</v>
      </c>
      <c r="C221" s="19">
        <v>0</v>
      </c>
      <c r="D221" s="19">
        <f ca="1">SUM(B221:C221)</f>
        <v>31.117746592461589</v>
      </c>
      <c r="F221" s="37"/>
    </row>
    <row r="222" spans="1:6" ht="12.75" customHeight="1" x14ac:dyDescent="0.25">
      <c r="A222" s="18" t="s">
        <v>245</v>
      </c>
      <c r="B222" s="19">
        <v>31.117746592461589</v>
      </c>
      <c r="C222" s="19">
        <v>0</v>
      </c>
      <c r="D222" s="19">
        <f ca="1">SUM(B222:C222)</f>
        <v>31.117746592461589</v>
      </c>
      <c r="F222" s="37"/>
    </row>
    <row r="223" spans="1:6" ht="12.75" customHeight="1" x14ac:dyDescent="0.25">
      <c r="A223" s="18" t="s">
        <v>177</v>
      </c>
      <c r="B223" s="19">
        <v>31.117746592461589</v>
      </c>
      <c r="C223" s="19">
        <v>0</v>
      </c>
      <c r="D223" s="19">
        <f ca="1">SUM(B223:C223)</f>
        <v>31.117746592461589</v>
      </c>
      <c r="F223" s="37"/>
    </row>
    <row r="224" spans="1:6" ht="12.75" customHeight="1" x14ac:dyDescent="0.25">
      <c r="A224" s="18" t="s">
        <v>179</v>
      </c>
      <c r="B224" s="19">
        <v>31.117746592461589</v>
      </c>
      <c r="C224" s="19">
        <v>0</v>
      </c>
      <c r="D224" s="19">
        <f ca="1">SUM(B224:C224)</f>
        <v>31.117746592461589</v>
      </c>
      <c r="F224" s="37"/>
    </row>
    <row r="225" spans="1:6" ht="12.75" customHeight="1" x14ac:dyDescent="0.25">
      <c r="A225" s="18" t="s">
        <v>200</v>
      </c>
      <c r="B225" s="19">
        <v>31.117746592461589</v>
      </c>
      <c r="C225" s="19">
        <v>0</v>
      </c>
      <c r="D225" s="19">
        <f ca="1">SUM(B225:C225)</f>
        <v>31.117746592461589</v>
      </c>
      <c r="F225" s="37"/>
    </row>
    <row r="226" spans="1:6" ht="12.75" customHeight="1" x14ac:dyDescent="0.25">
      <c r="A226" s="18" t="s">
        <v>171</v>
      </c>
      <c r="B226" s="19">
        <v>31.117746592461589</v>
      </c>
      <c r="C226" s="19">
        <v>0</v>
      </c>
      <c r="D226" s="19">
        <f ca="1">SUM(B226:C226)</f>
        <v>31.117746592461589</v>
      </c>
      <c r="F226" s="37"/>
    </row>
    <row r="227" spans="1:6" ht="12.75" customHeight="1" x14ac:dyDescent="0.25">
      <c r="A227" s="18" t="s">
        <v>192</v>
      </c>
      <c r="B227" s="19">
        <v>31.117746592461589</v>
      </c>
      <c r="C227" s="19">
        <v>0</v>
      </c>
      <c r="D227" s="19">
        <f ca="1">SUM(B227:C227)</f>
        <v>31.117746592461589</v>
      </c>
      <c r="F227" s="37"/>
    </row>
    <row r="228" spans="1:6" ht="12.75" customHeight="1" x14ac:dyDescent="0.25">
      <c r="A228" s="18" t="s">
        <v>225</v>
      </c>
      <c r="B228" s="19">
        <v>31.117746592461589</v>
      </c>
      <c r="C228" s="19">
        <v>0</v>
      </c>
      <c r="D228" s="19">
        <f ca="1">SUM(B228:C228)</f>
        <v>31.117746592461589</v>
      </c>
      <c r="F228" s="37"/>
    </row>
    <row r="229" spans="1:6" ht="12.75" customHeight="1" x14ac:dyDescent="0.25">
      <c r="A229" s="18" t="s">
        <v>176</v>
      </c>
      <c r="B229" s="19">
        <v>31.117746592461589</v>
      </c>
      <c r="C229" s="19">
        <v>0</v>
      </c>
      <c r="D229" s="19">
        <f ca="1">SUM(B229:C229)</f>
        <v>31.117746592461589</v>
      </c>
      <c r="F229" s="37"/>
    </row>
    <row r="230" spans="1:6" ht="12.75" customHeight="1" x14ac:dyDescent="0.25">
      <c r="A230" s="18" t="s">
        <v>116</v>
      </c>
      <c r="B230" s="19">
        <v>0</v>
      </c>
      <c r="C230" s="19">
        <v>31.088879555856021</v>
      </c>
      <c r="D230" s="19">
        <f ca="1">SUM(B230:C230)</f>
        <v>31.088879555856021</v>
      </c>
      <c r="F230" s="37"/>
    </row>
    <row r="231" spans="1:6" ht="12.75" customHeight="1" x14ac:dyDescent="0.25">
      <c r="A231" s="18" t="s">
        <v>117</v>
      </c>
      <c r="B231" s="19">
        <v>0</v>
      </c>
      <c r="C231" s="19">
        <v>31.088879555856021</v>
      </c>
      <c r="D231" s="19">
        <f ca="1">SUM(B231:C231)</f>
        <v>31.088879555856021</v>
      </c>
      <c r="F231" s="37"/>
    </row>
    <row r="232" spans="1:6" ht="12.75" customHeight="1" x14ac:dyDescent="0.25">
      <c r="A232" s="18" t="s">
        <v>118</v>
      </c>
      <c r="B232" s="19">
        <v>0</v>
      </c>
      <c r="C232" s="19">
        <v>31.088879555856021</v>
      </c>
      <c r="D232" s="19">
        <f ca="1">SUM(B232:C232)</f>
        <v>31.088879555856021</v>
      </c>
      <c r="F232" s="37"/>
    </row>
    <row r="233" spans="1:6" ht="12.75" customHeight="1" x14ac:dyDescent="0.25">
      <c r="A233" s="18" t="s">
        <v>119</v>
      </c>
      <c r="B233" s="19">
        <v>0</v>
      </c>
      <c r="C233" s="19">
        <v>31.088879555856021</v>
      </c>
      <c r="D233" s="19">
        <f ca="1">SUM(B233:C233)</f>
        <v>31.088879555856021</v>
      </c>
      <c r="F233" s="37"/>
    </row>
    <row r="234" spans="1:6" ht="12.75" customHeight="1" x14ac:dyDescent="0.25">
      <c r="A234" s="18" t="s">
        <v>120</v>
      </c>
      <c r="B234" s="19">
        <v>0</v>
      </c>
      <c r="C234" s="19">
        <v>31.088879555856021</v>
      </c>
      <c r="D234" s="19">
        <f ca="1">SUM(B234:C234)</f>
        <v>31.088879555856021</v>
      </c>
      <c r="F234" s="37"/>
    </row>
    <row r="235" spans="1:6" ht="12.75" customHeight="1" x14ac:dyDescent="0.25">
      <c r="A235" s="18" t="s">
        <v>122</v>
      </c>
      <c r="B235" s="19">
        <v>0</v>
      </c>
      <c r="C235" s="19">
        <v>30.037736999481076</v>
      </c>
      <c r="D235" s="19">
        <f ca="1">SUM(B235:C235)</f>
        <v>30.037736999481076</v>
      </c>
      <c r="F235" s="37"/>
    </row>
    <row r="236" spans="1:6" ht="12.75" customHeight="1" x14ac:dyDescent="0.25">
      <c r="A236" s="18" t="s">
        <v>106</v>
      </c>
      <c r="B236" s="19">
        <v>0</v>
      </c>
      <c r="C236" s="19">
        <v>23.226647161984559</v>
      </c>
      <c r="D236" s="19">
        <f ca="1">SUM(B236:C236)</f>
        <v>23.226647161984559</v>
      </c>
      <c r="F236" s="37"/>
    </row>
    <row r="237" spans="1:6" ht="12.75" customHeight="1" x14ac:dyDescent="0.25">
      <c r="A237" s="18" t="s">
        <v>109</v>
      </c>
      <c r="B237" s="19">
        <v>0</v>
      </c>
      <c r="C237" s="19">
        <v>23.226647161984559</v>
      </c>
      <c r="D237" s="19">
        <f ca="1">SUM(B237:C237)</f>
        <v>23.226647161984559</v>
      </c>
      <c r="F237" s="37"/>
    </row>
    <row r="238" spans="1:6" ht="12.75" customHeight="1" x14ac:dyDescent="0.25">
      <c r="A238" s="18" t="s">
        <v>64</v>
      </c>
      <c r="B238" s="19">
        <v>0</v>
      </c>
      <c r="C238" s="19">
        <v>1.8722714953235178</v>
      </c>
      <c r="D238" s="19">
        <f ca="1">SUM(B238:C238)</f>
        <v>1.8722714953235178</v>
      </c>
      <c r="F238" s="37"/>
    </row>
    <row r="239" spans="1:6" ht="12.75" customHeight="1" x14ac:dyDescent="0.25">
      <c r="A239" s="18" t="s">
        <v>26</v>
      </c>
      <c r="B239" s="19">
        <v>0</v>
      </c>
      <c r="C239" s="19">
        <v>0.14416841221547047</v>
      </c>
      <c r="D239" s="19">
        <f ca="1">SUM(B239:C239)</f>
        <v>0.14416841221547047</v>
      </c>
      <c r="F239" s="37"/>
    </row>
    <row r="240" spans="1:6" ht="12.75" customHeight="1" x14ac:dyDescent="0.25">
      <c r="A240" s="18" t="s">
        <v>28</v>
      </c>
      <c r="B240" s="19">
        <v>0</v>
      </c>
      <c r="C240" s="19">
        <v>0.14416841221547047</v>
      </c>
      <c r="D240" s="19">
        <f ca="1">SUM(B240:C240)</f>
        <v>0.14416841221547047</v>
      </c>
      <c r="F240" s="37"/>
    </row>
    <row r="241" spans="1:6" ht="12.75" customHeight="1" x14ac:dyDescent="0.25">
      <c r="A241" s="18" t="s">
        <v>34</v>
      </c>
      <c r="B241" s="19">
        <v>0</v>
      </c>
      <c r="C241" s="19">
        <v>0.14416841221547047</v>
      </c>
      <c r="D241" s="19">
        <f ca="1">SUM(B241:C241)</f>
        <v>0.14416841221547047</v>
      </c>
      <c r="F241" s="37"/>
    </row>
    <row r="242" spans="1:6" ht="12.75" customHeight="1" x14ac:dyDescent="0.25">
      <c r="A242" s="18" t="s">
        <v>35</v>
      </c>
      <c r="B242" s="19">
        <v>0</v>
      </c>
      <c r="C242" s="19">
        <v>0.14416841221547047</v>
      </c>
      <c r="D242" s="19">
        <f ca="1">SUM(B242:C242)</f>
        <v>0.14416841221547047</v>
      </c>
      <c r="F242" s="37"/>
    </row>
    <row r="243" spans="1:6" ht="12.75" customHeight="1" x14ac:dyDescent="0.25">
      <c r="A243" s="18" t="s">
        <v>43</v>
      </c>
      <c r="B243" s="19">
        <v>0</v>
      </c>
      <c r="C243" s="19">
        <v>0.14416841221547047</v>
      </c>
      <c r="D243" s="19">
        <f ca="1">SUM(B243:C243)</f>
        <v>0.14416841221547047</v>
      </c>
      <c r="F243" s="37"/>
    </row>
    <row r="244" spans="1:6" ht="12.75" customHeight="1" x14ac:dyDescent="0.25">
      <c r="A244" s="18" t="s">
        <v>47</v>
      </c>
      <c r="B244" s="19">
        <v>0</v>
      </c>
      <c r="C244" s="19">
        <v>0.14416841221547047</v>
      </c>
      <c r="D244" s="19">
        <f ca="1">SUM(B244:C244)</f>
        <v>0.14416841221547047</v>
      </c>
      <c r="F244" s="37"/>
    </row>
    <row r="245" spans="1:6" ht="12.75" customHeight="1" x14ac:dyDescent="0.25">
      <c r="A245" s="18" t="s">
        <v>49</v>
      </c>
      <c r="B245" s="19">
        <v>0</v>
      </c>
      <c r="C245" s="19">
        <v>0.14416841221547047</v>
      </c>
      <c r="D245" s="19">
        <f ca="1">SUM(B245:C245)</f>
        <v>0.14416841221547047</v>
      </c>
      <c r="F245" s="37"/>
    </row>
    <row r="246" spans="1:6" ht="12.75" customHeight="1" x14ac:dyDescent="0.25">
      <c r="A246" s="18" t="s">
        <v>50</v>
      </c>
      <c r="B246" s="19">
        <v>0</v>
      </c>
      <c r="C246" s="19">
        <v>0.14416841221547047</v>
      </c>
      <c r="D246" s="19">
        <f ca="1">SUM(B246:C246)</f>
        <v>0.14416841221547047</v>
      </c>
      <c r="F246" s="37"/>
    </row>
    <row r="247" spans="1:6" ht="12.75" customHeight="1" x14ac:dyDescent="0.25">
      <c r="A247" s="18" t="s">
        <v>37</v>
      </c>
      <c r="B247" s="19">
        <v>0</v>
      </c>
      <c r="C247" s="19">
        <v>0.14416841221547047</v>
      </c>
      <c r="D247" s="19">
        <f ca="1">SUM(B247:C247)</f>
        <v>0.14416841221547047</v>
      </c>
      <c r="F247" s="37"/>
    </row>
    <row r="248" spans="1:6" ht="12.75" customHeight="1" x14ac:dyDescent="0.25">
      <c r="A248" s="18" t="s">
        <v>38</v>
      </c>
      <c r="B248" s="19">
        <v>0</v>
      </c>
      <c r="C248" s="19">
        <v>0.14416841221547047</v>
      </c>
      <c r="D248" s="19">
        <f ca="1">SUM(B248:C248)</f>
        <v>0.14416841221547047</v>
      </c>
      <c r="F248" s="37"/>
    </row>
    <row r="249" spans="1:6" ht="12.75" customHeight="1" x14ac:dyDescent="0.25">
      <c r="A249" s="18" t="s">
        <v>39</v>
      </c>
      <c r="B249" s="19">
        <v>0</v>
      </c>
      <c r="C249" s="19">
        <v>0.14416841221547047</v>
      </c>
      <c r="D249" s="19">
        <f ca="1">SUM(B249:C249)</f>
        <v>0.14416841221547047</v>
      </c>
      <c r="F249" s="37"/>
    </row>
    <row r="250" spans="1:6" ht="12.75" customHeight="1" x14ac:dyDescent="0.25">
      <c r="A250" s="18" t="s">
        <v>22</v>
      </c>
      <c r="B250" s="19">
        <v>0</v>
      </c>
      <c r="C250" s="19">
        <v>0.14416841221547047</v>
      </c>
      <c r="D250" s="19">
        <f ca="1">SUM(B250:C250)</f>
        <v>0.14416841221547047</v>
      </c>
      <c r="F250" s="37"/>
    </row>
    <row r="251" spans="1:6" ht="12.75" customHeight="1" x14ac:dyDescent="0.25">
      <c r="A251" s="18" t="s">
        <v>23</v>
      </c>
      <c r="B251" s="19">
        <v>0</v>
      </c>
      <c r="C251" s="19">
        <v>0.14416841221547047</v>
      </c>
      <c r="D251" s="19">
        <f ca="1">SUM(B251:C251)</f>
        <v>0.14416841221547047</v>
      </c>
      <c r="F251" s="37"/>
    </row>
    <row r="252" spans="1:6" ht="12.75" customHeight="1" x14ac:dyDescent="0.25">
      <c r="A252" s="18" t="s">
        <v>24</v>
      </c>
      <c r="B252" s="19">
        <v>0</v>
      </c>
      <c r="C252" s="19">
        <v>0.14416841221547047</v>
      </c>
      <c r="D252" s="19">
        <f ca="1">SUM(B252:C252)</f>
        <v>0.14416841221547047</v>
      </c>
      <c r="F252" s="37"/>
    </row>
    <row r="253" spans="1:6" ht="12.75" customHeight="1" x14ac:dyDescent="0.25">
      <c r="A253" s="18" t="s">
        <v>25</v>
      </c>
      <c r="B253" s="19">
        <v>0</v>
      </c>
      <c r="C253" s="19">
        <v>0.14416841221547047</v>
      </c>
      <c r="D253" s="19">
        <f ca="1">SUM(B253:C253)</f>
        <v>0.14416841221547047</v>
      </c>
      <c r="F253" s="37"/>
    </row>
    <row r="254" spans="1:6" ht="12.75" customHeight="1" x14ac:dyDescent="0.25">
      <c r="A254" s="18" t="s">
        <v>27</v>
      </c>
      <c r="B254" s="19">
        <v>0</v>
      </c>
      <c r="C254" s="19">
        <v>0.14416841221547047</v>
      </c>
      <c r="D254" s="19">
        <f ca="1">SUM(B254:C254)</f>
        <v>0.14416841221547047</v>
      </c>
      <c r="F254" s="37"/>
    </row>
    <row r="255" spans="1:6" ht="12.75" customHeight="1" x14ac:dyDescent="0.25">
      <c r="A255" s="18" t="s">
        <v>29</v>
      </c>
      <c r="B255" s="19">
        <v>0</v>
      </c>
      <c r="C255" s="19">
        <v>0.14416841221547047</v>
      </c>
      <c r="D255" s="19">
        <f ca="1">SUM(B255:C255)</f>
        <v>0.14416841221547047</v>
      </c>
      <c r="F255" s="37"/>
    </row>
    <row r="256" spans="1:6" ht="12.75" customHeight="1" x14ac:dyDescent="0.25">
      <c r="A256" s="18" t="s">
        <v>30</v>
      </c>
      <c r="B256" s="19">
        <v>0</v>
      </c>
      <c r="C256" s="19">
        <v>0.14416841221547047</v>
      </c>
      <c r="D256" s="19">
        <f ca="1">SUM(B256:C256)</f>
        <v>0.14416841221547047</v>
      </c>
      <c r="F256" s="37"/>
    </row>
    <row r="257" spans="1:7" ht="12.75" customHeight="1" x14ac:dyDescent="0.25">
      <c r="A257" s="18" t="s">
        <v>31</v>
      </c>
      <c r="B257" s="19">
        <v>0</v>
      </c>
      <c r="C257" s="19">
        <v>0.14416841221547047</v>
      </c>
      <c r="D257" s="19">
        <f ca="1">SUM(B257:C257)</f>
        <v>0.14416841221547047</v>
      </c>
      <c r="F257" s="37"/>
    </row>
    <row r="258" spans="1:7" ht="12.75" customHeight="1" x14ac:dyDescent="0.25">
      <c r="A258" s="18" t="s">
        <v>32</v>
      </c>
      <c r="B258" s="19">
        <v>0</v>
      </c>
      <c r="C258" s="19">
        <v>0.14416841221547047</v>
      </c>
      <c r="D258" s="19">
        <f ca="1">SUM(B258:C258)</f>
        <v>0.14416841221547047</v>
      </c>
      <c r="F258" s="37"/>
    </row>
    <row r="259" spans="1:7" ht="12.75" customHeight="1" x14ac:dyDescent="0.25">
      <c r="A259" s="18" t="s">
        <v>36</v>
      </c>
      <c r="B259" s="19">
        <v>0</v>
      </c>
      <c r="C259" s="19">
        <v>0.14416841221547047</v>
      </c>
      <c r="D259" s="19">
        <f ca="1">SUM(B259:C259)</f>
        <v>0.14416841221547047</v>
      </c>
      <c r="F259" s="37"/>
    </row>
    <row r="260" spans="1:7" ht="12.75" customHeight="1" x14ac:dyDescent="0.25">
      <c r="A260" s="18" t="s">
        <v>40</v>
      </c>
      <c r="B260" s="19">
        <v>0</v>
      </c>
      <c r="C260" s="19">
        <v>0.14416841221547047</v>
      </c>
      <c r="D260" s="19">
        <f ca="1">SUM(B260:C260)</f>
        <v>0.14416841221547047</v>
      </c>
      <c r="F260" s="37"/>
    </row>
    <row r="261" spans="1:7" ht="12.75" customHeight="1" x14ac:dyDescent="0.25">
      <c r="A261" s="18" t="s">
        <v>41</v>
      </c>
      <c r="B261" s="19">
        <v>0</v>
      </c>
      <c r="C261" s="19">
        <v>0.14416841221547047</v>
      </c>
      <c r="D261" s="19">
        <f ca="1">SUM(B261:C261)</f>
        <v>0.14416841221547047</v>
      </c>
      <c r="F261" s="37"/>
    </row>
    <row r="262" spans="1:7" ht="12.75" customHeight="1" x14ac:dyDescent="0.25">
      <c r="A262" s="18" t="s">
        <v>42</v>
      </c>
      <c r="B262" s="19">
        <v>0</v>
      </c>
      <c r="C262" s="19">
        <v>0.14416841221547047</v>
      </c>
      <c r="D262" s="19">
        <f ca="1">SUM(B262:C262)</f>
        <v>0.14416841221547047</v>
      </c>
      <c r="F262" s="37"/>
    </row>
    <row r="263" spans="1:7" ht="12.75" customHeight="1" x14ac:dyDescent="0.25">
      <c r="A263" s="18" t="s">
        <v>44</v>
      </c>
      <c r="B263" s="19">
        <v>0</v>
      </c>
      <c r="C263" s="19">
        <v>0.14416841221547047</v>
      </c>
      <c r="D263" s="19">
        <f ca="1">SUM(B263:C263)</f>
        <v>0.14416841221547047</v>
      </c>
      <c r="F263" s="37"/>
    </row>
    <row r="264" spans="1:7" ht="12.75" customHeight="1" x14ac:dyDescent="0.25">
      <c r="A264" s="23" t="s">
        <v>45</v>
      </c>
      <c r="B264" s="19">
        <v>0</v>
      </c>
      <c r="C264" s="19">
        <v>0.14416841221547047</v>
      </c>
      <c r="D264" s="19">
        <f ca="1">SUM(B264:C264)</f>
        <v>0.14416841221547047</v>
      </c>
      <c r="F264" s="37"/>
    </row>
    <row r="265" spans="1:7" ht="12.75" customHeight="1" x14ac:dyDescent="0.25">
      <c r="A265" s="18" t="s">
        <v>46</v>
      </c>
      <c r="B265" s="19">
        <v>0</v>
      </c>
      <c r="C265" s="19">
        <v>0.14416841221547047</v>
      </c>
      <c r="D265" s="19">
        <f ca="1">SUM(B265:C265)</f>
        <v>0.14416841221547047</v>
      </c>
      <c r="F265" s="37"/>
    </row>
    <row r="266" spans="1:7" ht="12.75" customHeight="1" x14ac:dyDescent="0.25">
      <c r="A266" s="18" t="s">
        <v>48</v>
      </c>
      <c r="B266" s="19">
        <v>0</v>
      </c>
      <c r="C266" s="19">
        <v>0.14416841221547047</v>
      </c>
      <c r="D266" s="19">
        <f ca="1">SUM(B266:C266)</f>
        <v>0.14416841221547047</v>
      </c>
      <c r="F266" s="37"/>
    </row>
    <row r="267" spans="1:7" ht="15" x14ac:dyDescent="0.25">
      <c r="A267" s="16" t="s">
        <v>144</v>
      </c>
      <c r="B267" s="20">
        <f ca="1">SUM(B12:B266)+B9</f>
        <v>39961.987361972104</v>
      </c>
      <c r="C267" s="20">
        <f ca="1">SUM(C12:C266)+C9</f>
        <v>40346.241667640468</v>
      </c>
      <c r="D267" s="20">
        <f ca="1">SUM(D12:D266)+D9</f>
        <v>80308.229029612674</v>
      </c>
      <c r="F267" s="37"/>
      <c r="G267" s="37"/>
    </row>
    <row r="268" spans="1:7" ht="15" x14ac:dyDescent="0.25">
      <c r="F268" s="37"/>
      <c r="G268" s="37"/>
    </row>
    <row r="269" spans="1:7" ht="15" x14ac:dyDescent="0.25">
      <c r="F269" s="37"/>
      <c r="G269" s="37"/>
    </row>
    <row r="270" spans="1:7" ht="15" x14ac:dyDescent="0.25">
      <c r="F270" s="37"/>
      <c r="G270" s="37"/>
    </row>
    <row r="271" spans="1:7" ht="15" x14ac:dyDescent="0.25">
      <c r="F271" s="37"/>
      <c r="G271" s="37"/>
    </row>
    <row r="272" spans="1:7" ht="15" x14ac:dyDescent="0.25">
      <c r="F272" s="37"/>
      <c r="G272" s="37"/>
    </row>
    <row r="273" spans="6:7" ht="15" x14ac:dyDescent="0.25">
      <c r="F273" s="37"/>
      <c r="G273" s="37"/>
    </row>
    <row r="274" spans="6:7" ht="15" x14ac:dyDescent="0.25">
      <c r="F274" s="37"/>
      <c r="G274" s="37"/>
    </row>
    <row r="275" spans="6:7" ht="15" x14ac:dyDescent="0.25">
      <c r="F275" s="37"/>
      <c r="G275" s="37"/>
    </row>
    <row r="276" spans="6:7" ht="15" x14ac:dyDescent="0.25">
      <c r="F276" s="37"/>
      <c r="G276" s="37"/>
    </row>
    <row r="277" spans="6:7" ht="15" x14ac:dyDescent="0.25">
      <c r="F277" s="37"/>
      <c r="G277" s="37"/>
    </row>
    <row r="278" spans="6:7" ht="15" x14ac:dyDescent="0.25">
      <c r="F278" s="37"/>
      <c r="G278" s="37"/>
    </row>
    <row r="279" spans="6:7" ht="15" x14ac:dyDescent="0.25">
      <c r="F279" s="37"/>
      <c r="G279" s="37"/>
    </row>
    <row r="280" spans="6:7" ht="15" x14ac:dyDescent="0.25">
      <c r="F280" s="37"/>
      <c r="G280" s="37"/>
    </row>
    <row r="281" spans="6:7" ht="15" x14ac:dyDescent="0.25">
      <c r="F281" s="37"/>
      <c r="G281" s="37"/>
    </row>
    <row r="282" spans="6:7" ht="15" x14ac:dyDescent="0.25">
      <c r="F282" s="37"/>
      <c r="G282" s="37"/>
    </row>
    <row r="283" spans="6:7" ht="15" x14ac:dyDescent="0.25">
      <c r="F283" s="37"/>
      <c r="G283" s="37"/>
    </row>
    <row r="284" spans="6:7" ht="15" x14ac:dyDescent="0.25">
      <c r="F284" s="37"/>
      <c r="G284" s="37"/>
    </row>
    <row r="285" spans="6:7" ht="15" x14ac:dyDescent="0.25">
      <c r="F285" s="37"/>
      <c r="G285" s="37"/>
    </row>
    <row r="286" spans="6:7" ht="15" x14ac:dyDescent="0.25">
      <c r="F286" s="37"/>
      <c r="G286" s="37"/>
    </row>
    <row r="287" spans="6:7" ht="15" x14ac:dyDescent="0.25">
      <c r="F287" s="37"/>
      <c r="G287" s="37"/>
    </row>
    <row r="288" spans="6:7" ht="15" x14ac:dyDescent="0.25">
      <c r="F288" s="37"/>
      <c r="G288" s="37"/>
    </row>
    <row r="289" spans="6:7" ht="15" x14ac:dyDescent="0.25">
      <c r="F289" s="37"/>
      <c r="G289" s="37"/>
    </row>
    <row r="290" spans="6:7" ht="15" x14ac:dyDescent="0.25">
      <c r="F290" s="37"/>
      <c r="G290" s="37"/>
    </row>
    <row r="291" spans="6:7" ht="15" x14ac:dyDescent="0.25">
      <c r="F291" s="37"/>
      <c r="G291" s="37"/>
    </row>
    <row r="292" spans="6:7" ht="15" x14ac:dyDescent="0.25">
      <c r="F292" s="37"/>
      <c r="G292" s="37"/>
    </row>
    <row r="293" spans="6:7" ht="15" x14ac:dyDescent="0.25">
      <c r="F293" s="37"/>
    </row>
    <row r="294" spans="6:7" ht="15" x14ac:dyDescent="0.25">
      <c r="F294" s="37"/>
    </row>
    <row r="295" spans="6:7" ht="15" x14ac:dyDescent="0.25">
      <c r="F295" s="37"/>
    </row>
    <row r="296" spans="6:7" ht="15" x14ac:dyDescent="0.25">
      <c r="F296" s="37"/>
    </row>
    <row r="297" spans="6:7" ht="15" x14ac:dyDescent="0.25">
      <c r="F297" s="37"/>
    </row>
    <row r="298" spans="6:7" ht="15" x14ac:dyDescent="0.25">
      <c r="F298" s="37"/>
    </row>
    <row r="299" spans="6:7" ht="15" x14ac:dyDescent="0.25">
      <c r="F299" s="37"/>
    </row>
    <row r="300" spans="6:7" ht="15" x14ac:dyDescent="0.25">
      <c r="F300" s="37"/>
    </row>
    <row r="301" spans="6:7" ht="15" x14ac:dyDescent="0.25">
      <c r="F301" s="37"/>
    </row>
    <row r="302" spans="6:7" ht="15" x14ac:dyDescent="0.25">
      <c r="F302" s="37"/>
    </row>
    <row r="303" spans="6:7" ht="15" x14ac:dyDescent="0.25">
      <c r="F303" s="37"/>
    </row>
    <row r="304" spans="6:7" ht="15" x14ac:dyDescent="0.25">
      <c r="F304" s="37"/>
    </row>
    <row r="305" spans="6:6" ht="15" x14ac:dyDescent="0.25">
      <c r="F305" s="37"/>
    </row>
    <row r="306" spans="6:6" ht="15" x14ac:dyDescent="0.25">
      <c r="F306" s="37"/>
    </row>
    <row r="307" spans="6:6" ht="15" x14ac:dyDescent="0.25">
      <c r="F307" s="37"/>
    </row>
    <row r="308" spans="6:6" ht="15" x14ac:dyDescent="0.25">
      <c r="F308" s="37"/>
    </row>
    <row r="309" spans="6:6" ht="15" x14ac:dyDescent="0.25">
      <c r="F309" s="37"/>
    </row>
    <row r="310" spans="6:6" ht="15" x14ac:dyDescent="0.25">
      <c r="F310" s="37"/>
    </row>
    <row r="311" spans="6:6" ht="15" x14ac:dyDescent="0.25">
      <c r="F311" s="37"/>
    </row>
    <row r="312" spans="6:6" ht="15" x14ac:dyDescent="0.25">
      <c r="F312" s="37"/>
    </row>
    <row r="313" spans="6:6" ht="15" x14ac:dyDescent="0.25">
      <c r="F313" s="37"/>
    </row>
    <row r="314" spans="6:6" ht="15" x14ac:dyDescent="0.25">
      <c r="F314" s="37"/>
    </row>
    <row r="315" spans="6:6" ht="15" x14ac:dyDescent="0.25">
      <c r="F315" s="37"/>
    </row>
    <row r="316" spans="6:6" ht="15" x14ac:dyDescent="0.25">
      <c r="F316" s="37"/>
    </row>
    <row r="317" spans="6:6" ht="15" x14ac:dyDescent="0.25">
      <c r="F317" s="37"/>
    </row>
    <row r="318" spans="6:6" ht="15" x14ac:dyDescent="0.25">
      <c r="F318" s="37"/>
    </row>
    <row r="319" spans="6:6" ht="15" x14ac:dyDescent="0.25">
      <c r="F319" s="37"/>
    </row>
    <row r="320" spans="6:6" ht="15" x14ac:dyDescent="0.25">
      <c r="F320" s="37"/>
    </row>
    <row r="321" spans="6:6" ht="15" x14ac:dyDescent="0.25">
      <c r="F321" s="37"/>
    </row>
    <row r="322" spans="6:6" ht="15" x14ac:dyDescent="0.25">
      <c r="F322" s="37"/>
    </row>
    <row r="323" spans="6:6" ht="15" x14ac:dyDescent="0.25">
      <c r="F323" s="37"/>
    </row>
    <row r="324" spans="6:6" ht="15" x14ac:dyDescent="0.25">
      <c r="F324" s="37"/>
    </row>
    <row r="325" spans="6:6" ht="15" x14ac:dyDescent="0.25">
      <c r="F325" s="37"/>
    </row>
    <row r="326" spans="6:6" ht="15" x14ac:dyDescent="0.25">
      <c r="F326" s="37"/>
    </row>
    <row r="327" spans="6:6" ht="15" x14ac:dyDescent="0.25">
      <c r="F327" s="37"/>
    </row>
    <row r="328" spans="6:6" ht="15" x14ac:dyDescent="0.25">
      <c r="F328" s="37"/>
    </row>
    <row r="329" spans="6:6" ht="15" x14ac:dyDescent="0.25">
      <c r="F329" s="37"/>
    </row>
    <row r="330" spans="6:6" ht="15" x14ac:dyDescent="0.25">
      <c r="F330" s="37"/>
    </row>
    <row r="331" spans="6:6" ht="15" x14ac:dyDescent="0.25">
      <c r="F331" s="37"/>
    </row>
    <row r="332" spans="6:6" ht="15" x14ac:dyDescent="0.25">
      <c r="F332" s="37"/>
    </row>
    <row r="333" spans="6:6" ht="15" x14ac:dyDescent="0.25">
      <c r="F333" s="37"/>
    </row>
    <row r="334" spans="6:6" ht="15" x14ac:dyDescent="0.25">
      <c r="F334" s="37"/>
    </row>
    <row r="335" spans="6:6" ht="15" x14ac:dyDescent="0.25">
      <c r="F335" s="37"/>
    </row>
    <row r="336" spans="6:6" ht="15" x14ac:dyDescent="0.25">
      <c r="F336" s="37"/>
    </row>
    <row r="337" spans="6:6" ht="15" x14ac:dyDescent="0.25">
      <c r="F337" s="37"/>
    </row>
    <row r="338" spans="6:6" ht="15" x14ac:dyDescent="0.25">
      <c r="F338" s="37"/>
    </row>
    <row r="339" spans="6:6" ht="12.75" customHeight="1" x14ac:dyDescent="0.25">
      <c r="F339" s="37"/>
    </row>
    <row r="340" spans="6:6" ht="12.75" customHeight="1" x14ac:dyDescent="0.25">
      <c r="F340" s="37"/>
    </row>
    <row r="341" spans="6:6" ht="12.75" customHeight="1" x14ac:dyDescent="0.25">
      <c r="F341" s="37"/>
    </row>
    <row r="342" spans="6:6" ht="15" x14ac:dyDescent="0.25">
      <c r="F342" s="37"/>
    </row>
    <row r="343" spans="6:6" ht="15" x14ac:dyDescent="0.25">
      <c r="F343" s="37"/>
    </row>
    <row r="344" spans="6:6" ht="15" x14ac:dyDescent="0.25">
      <c r="F344" s="37"/>
    </row>
    <row r="345" spans="6:6" ht="15" x14ac:dyDescent="0.25">
      <c r="F345" s="37"/>
    </row>
    <row r="346" spans="6:6" ht="15" x14ac:dyDescent="0.25">
      <c r="F346" s="37"/>
    </row>
    <row r="347" spans="6:6" ht="15" x14ac:dyDescent="0.25">
      <c r="F347" s="37"/>
    </row>
    <row r="348" spans="6:6" ht="15" x14ac:dyDescent="0.25">
      <c r="F348" s="37"/>
    </row>
    <row r="349" spans="6:6" ht="15" x14ac:dyDescent="0.25">
      <c r="F349" s="37"/>
    </row>
    <row r="350" spans="6:6" ht="15" x14ac:dyDescent="0.25">
      <c r="F350" s="37"/>
    </row>
    <row r="351" spans="6:6" ht="15" x14ac:dyDescent="0.25">
      <c r="F351" s="37"/>
    </row>
    <row r="352" spans="6:6" ht="15" x14ac:dyDescent="0.25">
      <c r="F352" s="37"/>
    </row>
    <row r="353" spans="6:6" ht="15" x14ac:dyDescent="0.25">
      <c r="F353" s="37"/>
    </row>
    <row r="354" spans="6:6" ht="15" x14ac:dyDescent="0.25">
      <c r="F354" s="37"/>
    </row>
    <row r="355" spans="6:6" ht="15" x14ac:dyDescent="0.25">
      <c r="F355" s="37"/>
    </row>
    <row r="356" spans="6:6" ht="15" x14ac:dyDescent="0.25">
      <c r="F356" s="37"/>
    </row>
  </sheetData>
  <sortState ref="A12:D266">
    <sortCondition descending="1" ref="D12:D266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EEEE-48CE-4B3F-938D-0650FC14E3C8}">
  <dimension ref="A2:F416"/>
  <sheetViews>
    <sheetView topLeftCell="A3" workbookViewId="0">
      <selection activeCell="B13" sqref="B13:C306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 ca="1">Índice!A8</f>
        <v>MÊS DE CRÉDITO: Junho de 2022</v>
      </c>
      <c r="C2" s="15"/>
      <c r="D2" s="15"/>
    </row>
    <row r="3" spans="1:4" ht="15" customHeight="1" x14ac:dyDescent="0.2">
      <c r="B3" s="15" t="str">
        <f ca="1">Índice!A9</f>
        <v>MÊS DE COMPETÊNCIA: Abril de 2022</v>
      </c>
      <c r="C3" s="15"/>
      <c r="D3" s="15"/>
    </row>
    <row r="5" spans="1:4" x14ac:dyDescent="0.2">
      <c r="A5" s="15" t="s">
        <v>680</v>
      </c>
    </row>
    <row r="6" spans="1:4" x14ac:dyDescent="0.2">
      <c r="A6" s="13" t="s">
        <v>681</v>
      </c>
    </row>
    <row r="8" spans="1:4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4" x14ac:dyDescent="0.2">
      <c r="A9" s="18" t="s">
        <v>543</v>
      </c>
      <c r="B9" s="19">
        <v>0</v>
      </c>
      <c r="C9" s="19">
        <v>3896.3781394650009</v>
      </c>
      <c r="D9" s="19">
        <f ca="1">SUM(B9:C9)</f>
        <v>3896.3781394650009</v>
      </c>
    </row>
    <row r="10" spans="1:4" x14ac:dyDescent="0.2">
      <c r="A10" s="18" t="s">
        <v>547</v>
      </c>
      <c r="B10" s="19">
        <v>38849.366249999999</v>
      </c>
      <c r="C10" s="19">
        <v>25240.649360535004</v>
      </c>
      <c r="D10" s="19">
        <f ca="1">SUM(B10:C10)</f>
        <v>64090.015610535003</v>
      </c>
    </row>
    <row r="12" spans="1:4" x14ac:dyDescent="0.2">
      <c r="A12" s="16" t="s">
        <v>3</v>
      </c>
      <c r="B12" s="17" t="s">
        <v>538</v>
      </c>
      <c r="C12" s="17" t="s">
        <v>539</v>
      </c>
      <c r="D12" s="17" t="s">
        <v>540</v>
      </c>
    </row>
    <row r="13" spans="1:4" x14ac:dyDescent="0.2">
      <c r="A13" s="18" t="s">
        <v>77</v>
      </c>
      <c r="B13" s="19">
        <v>1090.6735782744643</v>
      </c>
      <c r="C13" s="19">
        <v>17220.6693088047</v>
      </c>
      <c r="D13" s="19">
        <f ca="1">SUM(B13:C13)</f>
        <v>18311.342887079165</v>
      </c>
    </row>
    <row r="14" spans="1:4" x14ac:dyDescent="0.2">
      <c r="A14" s="18" t="s">
        <v>139</v>
      </c>
      <c r="B14" s="19">
        <v>7884.4731520062969</v>
      </c>
      <c r="C14" s="19">
        <v>952.02383888537804</v>
      </c>
      <c r="D14" s="19">
        <f ca="1">SUM(B14:C14)</f>
        <v>8836.4969908916755</v>
      </c>
    </row>
    <row r="15" spans="1:4" x14ac:dyDescent="0.2">
      <c r="A15" s="18" t="s">
        <v>338</v>
      </c>
      <c r="B15" s="19">
        <v>781.0271204506065</v>
      </c>
      <c r="C15" s="19">
        <v>8022.4035744605462</v>
      </c>
      <c r="D15" s="19">
        <f ca="1">SUM(B15:C15)</f>
        <v>8803.4306949111524</v>
      </c>
    </row>
    <row r="16" spans="1:4" x14ac:dyDescent="0.2">
      <c r="A16" s="18" t="s">
        <v>330</v>
      </c>
      <c r="B16" s="19">
        <v>0</v>
      </c>
      <c r="C16" s="19">
        <v>3896.3781394650009</v>
      </c>
      <c r="D16" s="19">
        <f ca="1">SUM(B16:C16)</f>
        <v>3896.3781394650009</v>
      </c>
    </row>
    <row r="17" spans="1:4" x14ac:dyDescent="0.2">
      <c r="A17" s="18" t="s">
        <v>140</v>
      </c>
      <c r="B17" s="19">
        <v>1191.8786888347192</v>
      </c>
      <c r="C17" s="19">
        <v>534.98868114510844</v>
      </c>
      <c r="D17" s="19">
        <f ca="1">SUM(B17:C17)</f>
        <v>1726.8673699798278</v>
      </c>
    </row>
    <row r="18" spans="1:4" x14ac:dyDescent="0.2">
      <c r="A18" s="18" t="s">
        <v>133</v>
      </c>
      <c r="B18" s="19">
        <v>1191.8786888347192</v>
      </c>
      <c r="C18" s="19">
        <v>261.83509430077345</v>
      </c>
      <c r="D18" s="19">
        <f ca="1">SUM(B18:C18)</f>
        <v>1453.7137831354926</v>
      </c>
    </row>
    <row r="19" spans="1:4" x14ac:dyDescent="0.2">
      <c r="A19" s="18" t="s">
        <v>129</v>
      </c>
      <c r="B19" s="19">
        <v>1090.6735782744643</v>
      </c>
      <c r="C19" s="19">
        <v>168.93078522469466</v>
      </c>
      <c r="D19" s="19">
        <f ca="1">SUM(B19:C19)</f>
        <v>1259.6043634991588</v>
      </c>
    </row>
    <row r="20" spans="1:4" x14ac:dyDescent="0.2">
      <c r="A20" s="18" t="s">
        <v>138</v>
      </c>
      <c r="B20" s="19">
        <v>807.95909012131722</v>
      </c>
      <c r="C20" s="19">
        <v>401.24150893817006</v>
      </c>
      <c r="D20" s="19">
        <f ca="1">SUM(B20:C20)</f>
        <v>1209.2005990594873</v>
      </c>
    </row>
    <row r="21" spans="1:4" x14ac:dyDescent="0.2">
      <c r="A21" s="18" t="s">
        <v>113</v>
      </c>
      <c r="B21" s="19">
        <v>1131.8319301181102</v>
      </c>
      <c r="C21" s="19">
        <v>65.458771654532015</v>
      </c>
      <c r="D21" s="19">
        <f ca="1">SUM(B21:C21)</f>
        <v>1197.2907017726423</v>
      </c>
    </row>
    <row r="22" spans="1:4" x14ac:dyDescent="0.2">
      <c r="A22" s="18" t="s">
        <v>142</v>
      </c>
      <c r="B22" s="19">
        <v>114.59990200629635</v>
      </c>
      <c r="C22" s="19">
        <v>1079.4987104679162</v>
      </c>
      <c r="D22" s="19">
        <f ca="1">SUM(B22:C22)</f>
        <v>1194.0986124742126</v>
      </c>
    </row>
    <row r="23" spans="1:4" x14ac:dyDescent="0.2">
      <c r="A23" s="18" t="s">
        <v>114</v>
      </c>
      <c r="B23" s="19">
        <v>1077.2787868284229</v>
      </c>
      <c r="C23" s="19">
        <v>65.458771654532015</v>
      </c>
      <c r="D23" s="19">
        <f ca="1">SUM(B23:C23)</f>
        <v>1142.7375584829549</v>
      </c>
    </row>
    <row r="24" spans="1:4" x14ac:dyDescent="0.2">
      <c r="A24" s="18" t="s">
        <v>335</v>
      </c>
      <c r="B24" s="19">
        <v>1077.2787868284229</v>
      </c>
      <c r="C24" s="19">
        <v>0</v>
      </c>
      <c r="D24" s="19">
        <f ca="1">SUM(B24:C24)</f>
        <v>1077.2787868284229</v>
      </c>
    </row>
    <row r="25" spans="1:4" x14ac:dyDescent="0.2">
      <c r="A25" s="18" t="s">
        <v>123</v>
      </c>
      <c r="B25" s="19">
        <v>992.27646073737992</v>
      </c>
      <c r="C25" s="19">
        <v>75.121180882773785</v>
      </c>
      <c r="D25" s="19">
        <f ca="1">SUM(B25:C25)</f>
        <v>1067.3976416201538</v>
      </c>
    </row>
    <row r="26" spans="1:4" x14ac:dyDescent="0.2">
      <c r="A26" s="18" t="s">
        <v>4</v>
      </c>
      <c r="B26" s="19">
        <v>1057.2188404811664</v>
      </c>
      <c r="C26" s="19">
        <v>0</v>
      </c>
      <c r="D26" s="19">
        <f ca="1">SUM(B26:C26)</f>
        <v>1057.2188404811664</v>
      </c>
    </row>
    <row r="27" spans="1:4" x14ac:dyDescent="0.2">
      <c r="A27" s="18" t="s">
        <v>569</v>
      </c>
      <c r="B27" s="19">
        <v>1023.4148474870017</v>
      </c>
      <c r="C27" s="19">
        <v>0</v>
      </c>
      <c r="D27" s="19">
        <f ca="1">SUM(B27:C27)</f>
        <v>1023.4148474870017</v>
      </c>
    </row>
    <row r="28" spans="1:4" x14ac:dyDescent="0.2">
      <c r="A28" s="18" t="s">
        <v>141</v>
      </c>
      <c r="B28" s="19">
        <v>114.59990200629635</v>
      </c>
      <c r="C28" s="19">
        <v>907.75871681658191</v>
      </c>
      <c r="D28" s="19">
        <f ca="1">SUM(B28:C28)</f>
        <v>1022.3586188228783</v>
      </c>
    </row>
    <row r="29" spans="1:4" x14ac:dyDescent="0.2">
      <c r="A29" s="18" t="s">
        <v>562</v>
      </c>
      <c r="B29" s="19">
        <v>996.48287781629119</v>
      </c>
      <c r="C29" s="19">
        <v>0</v>
      </c>
      <c r="D29" s="19">
        <f ca="1">SUM(B29:C29)</f>
        <v>996.48287781629119</v>
      </c>
    </row>
    <row r="30" spans="1:4" x14ac:dyDescent="0.2">
      <c r="A30" s="18" t="s">
        <v>364</v>
      </c>
      <c r="B30" s="19">
        <v>996.48287781629119</v>
      </c>
      <c r="C30" s="19">
        <v>0</v>
      </c>
      <c r="D30" s="19">
        <f ca="1">SUM(B30:C30)</f>
        <v>996.48287781629119</v>
      </c>
    </row>
    <row r="31" spans="1:4" x14ac:dyDescent="0.2">
      <c r="A31" s="18" t="s">
        <v>552</v>
      </c>
      <c r="B31" s="19">
        <v>978.88166929133854</v>
      </c>
      <c r="C31" s="19">
        <v>0</v>
      </c>
      <c r="D31" s="19">
        <f ca="1">SUM(B31:C31)</f>
        <v>978.88166929133854</v>
      </c>
    </row>
    <row r="32" spans="1:4" x14ac:dyDescent="0.2">
      <c r="A32" s="18" t="s">
        <v>215</v>
      </c>
      <c r="B32" s="19">
        <v>841.76308311548189</v>
      </c>
      <c r="C32" s="19">
        <v>0</v>
      </c>
      <c r="D32" s="19">
        <f ca="1">SUM(B32:C32)</f>
        <v>841.76308311548189</v>
      </c>
    </row>
    <row r="33" spans="1:4" x14ac:dyDescent="0.2">
      <c r="A33" s="18" t="s">
        <v>592</v>
      </c>
      <c r="B33" s="19">
        <v>795.34135629921252</v>
      </c>
      <c r="C33" s="19">
        <v>0</v>
      </c>
      <c r="D33" s="19">
        <f ca="1">SUM(B33:C33)</f>
        <v>795.34135629921252</v>
      </c>
    </row>
    <row r="34" spans="1:4" x14ac:dyDescent="0.2">
      <c r="A34" s="18" t="s">
        <v>336</v>
      </c>
      <c r="B34" s="19">
        <v>781.0271204506065</v>
      </c>
      <c r="C34" s="19">
        <v>0</v>
      </c>
      <c r="D34" s="19">
        <f ca="1">SUM(B34:C34)</f>
        <v>781.0271204506065</v>
      </c>
    </row>
    <row r="35" spans="1:4" x14ac:dyDescent="0.2">
      <c r="A35" s="18" t="s">
        <v>99</v>
      </c>
      <c r="B35" s="19">
        <v>727.16318110918553</v>
      </c>
      <c r="C35" s="19">
        <v>0</v>
      </c>
      <c r="D35" s="19">
        <f ca="1">SUM(B35:C35)</f>
        <v>727.16318110918553</v>
      </c>
    </row>
    <row r="36" spans="1:4" x14ac:dyDescent="0.2">
      <c r="A36" s="18" t="s">
        <v>104</v>
      </c>
      <c r="B36" s="19">
        <v>700.23121143847482</v>
      </c>
      <c r="C36" s="19">
        <v>0</v>
      </c>
      <c r="D36" s="19">
        <f ca="1">SUM(B36:C36)</f>
        <v>700.23121143847482</v>
      </c>
    </row>
    <row r="37" spans="1:4" x14ac:dyDescent="0.2">
      <c r="A37" s="18" t="s">
        <v>143</v>
      </c>
      <c r="B37" s="19">
        <v>13.394791446041333</v>
      </c>
      <c r="C37" s="19">
        <v>594.63261221718381</v>
      </c>
      <c r="D37" s="19">
        <f ca="1">SUM(B37:C37)</f>
        <v>608.02740366322519</v>
      </c>
    </row>
    <row r="38" spans="1:4" x14ac:dyDescent="0.2">
      <c r="A38" s="18" t="s">
        <v>555</v>
      </c>
      <c r="B38" s="19">
        <v>592.50333275563253</v>
      </c>
      <c r="C38" s="19">
        <v>0</v>
      </c>
      <c r="D38" s="19">
        <f ca="1">SUM(B38:C38)</f>
        <v>592.50333275563253</v>
      </c>
    </row>
    <row r="39" spans="1:4" x14ac:dyDescent="0.2">
      <c r="A39" s="23" t="s">
        <v>137</v>
      </c>
      <c r="B39" s="19">
        <v>183.54031299212593</v>
      </c>
      <c r="C39" s="19">
        <v>401.24150893817006</v>
      </c>
      <c r="D39" s="19">
        <f ca="1">SUM(B39:C39)</f>
        <v>584.78182193029602</v>
      </c>
    </row>
    <row r="40" spans="1:4" x14ac:dyDescent="0.2">
      <c r="A40" s="18" t="s">
        <v>135</v>
      </c>
      <c r="B40" s="19">
        <v>0</v>
      </c>
      <c r="C40" s="19">
        <v>539.74935369742911</v>
      </c>
      <c r="D40" s="19">
        <f ca="1">SUM(B40:C40)</f>
        <v>539.74935369742911</v>
      </c>
    </row>
    <row r="41" spans="1:4" x14ac:dyDescent="0.2">
      <c r="A41" s="18" t="s">
        <v>136</v>
      </c>
      <c r="B41" s="19">
        <v>0</v>
      </c>
      <c r="C41" s="19">
        <v>539.74935369742911</v>
      </c>
      <c r="D41" s="19">
        <f ca="1">SUM(B41:C41)</f>
        <v>539.74935369742911</v>
      </c>
    </row>
    <row r="42" spans="1:4" x14ac:dyDescent="0.2">
      <c r="A42" s="18" t="s">
        <v>131</v>
      </c>
      <c r="B42" s="19">
        <v>114.59990200629635</v>
      </c>
      <c r="C42" s="19">
        <v>269.43097488799282</v>
      </c>
      <c r="D42" s="19">
        <f ca="1">SUM(B42:C42)</f>
        <v>384.03087689428918</v>
      </c>
    </row>
    <row r="43" spans="1:4" x14ac:dyDescent="0.2">
      <c r="A43" s="18" t="s">
        <v>134</v>
      </c>
      <c r="B43" s="19">
        <v>13.394791446041333</v>
      </c>
      <c r="C43" s="19">
        <v>346.99349609201334</v>
      </c>
      <c r="D43" s="19">
        <f ca="1">SUM(B43:C43)</f>
        <v>360.38828753805467</v>
      </c>
    </row>
    <row r="44" spans="1:4" x14ac:dyDescent="0.2">
      <c r="A44" s="18" t="s">
        <v>132</v>
      </c>
      <c r="B44" s="19">
        <v>114.59990200629635</v>
      </c>
      <c r="C44" s="19">
        <v>222.43137962960674</v>
      </c>
      <c r="D44" s="19">
        <f ca="1">SUM(B44:C44)</f>
        <v>337.0312816359031</v>
      </c>
    </row>
    <row r="45" spans="1:4" x14ac:dyDescent="0.2">
      <c r="A45" s="18" t="s">
        <v>130</v>
      </c>
      <c r="B45" s="19">
        <v>114.59990200629635</v>
      </c>
      <c r="C45" s="19">
        <v>199.10523360062689</v>
      </c>
      <c r="D45" s="19">
        <f ca="1">SUM(B45:C45)</f>
        <v>313.70513560692325</v>
      </c>
    </row>
    <row r="46" spans="1:4" x14ac:dyDescent="0.2">
      <c r="A46" s="18" t="s">
        <v>112</v>
      </c>
      <c r="B46" s="19">
        <v>244.72041732283461</v>
      </c>
      <c r="C46" s="19">
        <v>65.458771654532015</v>
      </c>
      <c r="D46" s="19">
        <f ca="1">SUM(B46:C46)</f>
        <v>310.17918897736661</v>
      </c>
    </row>
    <row r="47" spans="1:4" x14ac:dyDescent="0.2">
      <c r="A47" s="18" t="s">
        <v>115</v>
      </c>
      <c r="B47" s="19">
        <v>244.72041732283461</v>
      </c>
      <c r="C47" s="19">
        <v>65.458771654532015</v>
      </c>
      <c r="D47" s="19">
        <f ca="1">SUM(B47:C47)</f>
        <v>310.17918897736661</v>
      </c>
    </row>
    <row r="48" spans="1:4" x14ac:dyDescent="0.2">
      <c r="A48" s="23" t="s">
        <v>88</v>
      </c>
      <c r="B48" s="19">
        <v>233.64316703659244</v>
      </c>
      <c r="C48" s="19">
        <v>72.570491934296555</v>
      </c>
      <c r="D48" s="19">
        <f ca="1">SUM(B48:C48)</f>
        <v>306.21365897088901</v>
      </c>
    </row>
    <row r="49" spans="1:4" x14ac:dyDescent="0.2">
      <c r="A49" s="18" t="s">
        <v>97</v>
      </c>
      <c r="B49" s="19">
        <v>258.11520876887596</v>
      </c>
      <c r="C49" s="19">
        <v>18.194526167025966</v>
      </c>
      <c r="D49" s="19">
        <f ca="1">SUM(B49:C49)</f>
        <v>276.30973493590193</v>
      </c>
    </row>
    <row r="50" spans="1:4" x14ac:dyDescent="0.2">
      <c r="A50" s="18" t="s">
        <v>127</v>
      </c>
      <c r="B50" s="19">
        <v>114.59990200629635</v>
      </c>
      <c r="C50" s="19">
        <v>156.62293391030568</v>
      </c>
      <c r="D50" s="19">
        <f ca="1">SUM(B50:C50)</f>
        <v>271.22283591660204</v>
      </c>
    </row>
    <row r="51" spans="1:4" x14ac:dyDescent="0.2">
      <c r="A51" s="18" t="s">
        <v>128</v>
      </c>
      <c r="B51" s="19">
        <v>114.59990200629635</v>
      </c>
      <c r="C51" s="19">
        <v>152.45284013174899</v>
      </c>
      <c r="D51" s="19">
        <f ca="1">SUM(B51:C51)</f>
        <v>267.05274213804535</v>
      </c>
    </row>
    <row r="52" spans="1:4" x14ac:dyDescent="0.2">
      <c r="A52" s="18" t="s">
        <v>126</v>
      </c>
      <c r="B52" s="19">
        <v>114.59990200629635</v>
      </c>
      <c r="C52" s="19">
        <v>149.32892289567653</v>
      </c>
      <c r="D52" s="19">
        <f ca="1">SUM(B52:C52)</f>
        <v>263.92882490197286</v>
      </c>
    </row>
    <row r="53" spans="1:4" x14ac:dyDescent="0.2">
      <c r="A53" s="18" t="s">
        <v>76</v>
      </c>
      <c r="B53" s="19">
        <v>258.11520876887596</v>
      </c>
      <c r="C53" s="19">
        <v>3.2722368499039587</v>
      </c>
      <c r="D53" s="19">
        <f ca="1">SUM(B53:C53)</f>
        <v>261.38744561877991</v>
      </c>
    </row>
    <row r="54" spans="1:4" x14ac:dyDescent="0.2">
      <c r="A54" s="18" t="s">
        <v>87</v>
      </c>
      <c r="B54" s="19">
        <v>245.87918790273417</v>
      </c>
      <c r="C54" s="19">
        <v>5.3388730479606981</v>
      </c>
      <c r="D54" s="19">
        <f ca="1">SUM(B54:C54)</f>
        <v>251.21806095069488</v>
      </c>
    </row>
    <row r="55" spans="1:4" x14ac:dyDescent="0.2">
      <c r="A55" s="18" t="s">
        <v>549</v>
      </c>
      <c r="B55" s="19">
        <v>244.72041732283461</v>
      </c>
      <c r="C55" s="19">
        <v>0</v>
      </c>
      <c r="D55" s="19">
        <f ca="1">SUM(B55:C55)</f>
        <v>244.72041732283461</v>
      </c>
    </row>
    <row r="56" spans="1:4" x14ac:dyDescent="0.2">
      <c r="A56" s="18" t="s">
        <v>571</v>
      </c>
      <c r="B56" s="19">
        <v>244.72041732283461</v>
      </c>
      <c r="C56" s="19">
        <v>0</v>
      </c>
      <c r="D56" s="19">
        <f ca="1">SUM(B56:C56)</f>
        <v>244.72041732283461</v>
      </c>
    </row>
    <row r="57" spans="1:4" x14ac:dyDescent="0.2">
      <c r="A57" s="18" t="s">
        <v>575</v>
      </c>
      <c r="B57" s="19">
        <v>244.72041732283461</v>
      </c>
      <c r="C57" s="19">
        <v>0</v>
      </c>
      <c r="D57" s="19">
        <f ca="1">SUM(B57:C57)</f>
        <v>244.72041732283461</v>
      </c>
    </row>
    <row r="58" spans="1:4" x14ac:dyDescent="0.2">
      <c r="A58" s="18" t="s">
        <v>576</v>
      </c>
      <c r="B58" s="19">
        <v>244.72041732283461</v>
      </c>
      <c r="C58" s="19">
        <v>0</v>
      </c>
      <c r="D58" s="19">
        <f ca="1">SUM(B58:C58)</f>
        <v>244.72041732283461</v>
      </c>
    </row>
    <row r="59" spans="1:4" x14ac:dyDescent="0.2">
      <c r="A59" s="18" t="s">
        <v>577</v>
      </c>
      <c r="B59" s="19">
        <v>244.72041732283461</v>
      </c>
      <c r="C59" s="19">
        <v>0</v>
      </c>
      <c r="D59" s="19">
        <f ca="1">SUM(B59:C59)</f>
        <v>244.72041732283461</v>
      </c>
    </row>
    <row r="60" spans="1:4" x14ac:dyDescent="0.2">
      <c r="A60" s="18" t="s">
        <v>578</v>
      </c>
      <c r="B60" s="19">
        <v>244.72041732283461</v>
      </c>
      <c r="C60" s="19">
        <v>0</v>
      </c>
      <c r="D60" s="19">
        <f ca="1">SUM(B60:C60)</f>
        <v>244.72041732283461</v>
      </c>
    </row>
    <row r="61" spans="1:4" x14ac:dyDescent="0.2">
      <c r="A61" s="18" t="s">
        <v>587</v>
      </c>
      <c r="B61" s="19">
        <v>244.72041732283461</v>
      </c>
      <c r="C61" s="19">
        <v>0</v>
      </c>
      <c r="D61" s="19">
        <f ca="1">SUM(B61:C61)</f>
        <v>244.72041732283461</v>
      </c>
    </row>
    <row r="62" spans="1:4" x14ac:dyDescent="0.2">
      <c r="A62" s="18" t="s">
        <v>595</v>
      </c>
      <c r="B62" s="19">
        <v>244.72041732283461</v>
      </c>
      <c r="C62" s="19">
        <v>0</v>
      </c>
      <c r="D62" s="19">
        <f ca="1">SUM(B62:C62)</f>
        <v>244.72041732283461</v>
      </c>
    </row>
    <row r="63" spans="1:4" x14ac:dyDescent="0.2">
      <c r="A63" s="18" t="s">
        <v>582</v>
      </c>
      <c r="B63" s="19">
        <v>238.60240688976373</v>
      </c>
      <c r="C63" s="19">
        <v>0</v>
      </c>
      <c r="D63" s="19">
        <f ca="1">SUM(B63:C63)</f>
        <v>238.60240688976373</v>
      </c>
    </row>
    <row r="64" spans="1:4" x14ac:dyDescent="0.2">
      <c r="A64" s="18" t="s">
        <v>499</v>
      </c>
      <c r="B64" s="19">
        <v>232.48439645669285</v>
      </c>
      <c r="C64" s="19">
        <v>0</v>
      </c>
      <c r="D64" s="19">
        <f ca="1">SUM(B64:C64)</f>
        <v>232.48439645669285</v>
      </c>
    </row>
    <row r="65" spans="1:4" x14ac:dyDescent="0.2">
      <c r="A65" s="18" t="s">
        <v>334</v>
      </c>
      <c r="B65" s="19">
        <v>220.24837559055112</v>
      </c>
      <c r="C65" s="19">
        <v>0</v>
      </c>
      <c r="D65" s="19">
        <f ca="1">SUM(B65:C65)</f>
        <v>220.24837559055112</v>
      </c>
    </row>
    <row r="66" spans="1:4" x14ac:dyDescent="0.2">
      <c r="A66" s="18" t="s">
        <v>565</v>
      </c>
      <c r="B66" s="19">
        <v>220.24837559055112</v>
      </c>
      <c r="C66" s="19">
        <v>0</v>
      </c>
      <c r="D66" s="19">
        <f ca="1">SUM(B66:C66)</f>
        <v>220.24837559055112</v>
      </c>
    </row>
    <row r="67" spans="1:4" x14ac:dyDescent="0.2">
      <c r="A67" s="18" t="s">
        <v>464</v>
      </c>
      <c r="B67" s="19">
        <v>220.24837559055112</v>
      </c>
      <c r="C67" s="19">
        <v>0</v>
      </c>
      <c r="D67" s="19">
        <f ca="1">SUM(B67:C67)</f>
        <v>220.24837559055112</v>
      </c>
    </row>
    <row r="68" spans="1:4" x14ac:dyDescent="0.2">
      <c r="A68" s="18" t="s">
        <v>591</v>
      </c>
      <c r="B68" s="19">
        <v>214.13036515748027</v>
      </c>
      <c r="C68" s="19">
        <v>0</v>
      </c>
      <c r="D68" s="19">
        <f ca="1">SUM(B68:C68)</f>
        <v>214.13036515748027</v>
      </c>
    </row>
    <row r="69" spans="1:4" x14ac:dyDescent="0.2">
      <c r="A69" s="18" t="s">
        <v>597</v>
      </c>
      <c r="B69" s="19">
        <v>208.01235472440939</v>
      </c>
      <c r="C69" s="19">
        <v>0</v>
      </c>
      <c r="D69" s="19">
        <f ca="1">SUM(B69:C69)</f>
        <v>208.01235472440939</v>
      </c>
    </row>
    <row r="70" spans="1:4" x14ac:dyDescent="0.2">
      <c r="A70" s="23" t="s">
        <v>52</v>
      </c>
      <c r="B70" s="19">
        <v>203.05311487123811</v>
      </c>
      <c r="C70" s="19">
        <v>0.31281119604118729</v>
      </c>
      <c r="D70" s="19">
        <f ca="1">SUM(B70:C70)</f>
        <v>203.3659260672793</v>
      </c>
    </row>
    <row r="71" spans="1:4" x14ac:dyDescent="0.2">
      <c r="A71" s="18" t="s">
        <v>583</v>
      </c>
      <c r="B71" s="19">
        <v>195.77633385826769</v>
      </c>
      <c r="C71" s="19">
        <v>0</v>
      </c>
      <c r="D71" s="19">
        <f ca="1">SUM(B71:C71)</f>
        <v>195.77633385826769</v>
      </c>
    </row>
    <row r="72" spans="1:4" x14ac:dyDescent="0.2">
      <c r="A72" s="18" t="s">
        <v>585</v>
      </c>
      <c r="B72" s="19">
        <v>189.65832342519678</v>
      </c>
      <c r="C72" s="19">
        <v>0</v>
      </c>
      <c r="D72" s="19">
        <f ca="1">SUM(B72:C72)</f>
        <v>189.65832342519678</v>
      </c>
    </row>
    <row r="73" spans="1:4" x14ac:dyDescent="0.2">
      <c r="A73" s="18" t="s">
        <v>463</v>
      </c>
      <c r="B73" s="19">
        <v>189.65832342519678</v>
      </c>
      <c r="C73" s="19">
        <v>0</v>
      </c>
      <c r="D73" s="19">
        <f ca="1">SUM(B73:C73)</f>
        <v>189.65832342519678</v>
      </c>
    </row>
    <row r="74" spans="1:4" x14ac:dyDescent="0.2">
      <c r="A74" s="18" t="s">
        <v>124</v>
      </c>
      <c r="B74" s="19">
        <v>114.59990200629635</v>
      </c>
      <c r="C74" s="19">
        <v>71.014591850352033</v>
      </c>
      <c r="D74" s="19">
        <f ca="1">SUM(B74:C74)</f>
        <v>185.61449385664838</v>
      </c>
    </row>
    <row r="75" spans="1:4" x14ac:dyDescent="0.2">
      <c r="A75" s="18" t="s">
        <v>586</v>
      </c>
      <c r="B75" s="19">
        <v>183.54031299212593</v>
      </c>
      <c r="C75" s="19">
        <v>0</v>
      </c>
      <c r="D75" s="19">
        <f ca="1">SUM(B75:C75)</f>
        <v>183.54031299212593</v>
      </c>
    </row>
    <row r="76" spans="1:4" x14ac:dyDescent="0.2">
      <c r="A76" s="18" t="s">
        <v>71</v>
      </c>
      <c r="B76" s="19">
        <v>178.58107313895465</v>
      </c>
      <c r="C76" s="19">
        <v>1.5871500120086854</v>
      </c>
      <c r="D76" s="19">
        <f ca="1">SUM(B76:C76)</f>
        <v>180.16822315096334</v>
      </c>
    </row>
    <row r="77" spans="1:4" x14ac:dyDescent="0.2">
      <c r="A77" s="18" t="s">
        <v>551</v>
      </c>
      <c r="B77" s="19">
        <v>177.42230255905511</v>
      </c>
      <c r="C77" s="19">
        <v>0</v>
      </c>
      <c r="D77" s="19">
        <f ca="1">SUM(B77:C77)</f>
        <v>177.42230255905511</v>
      </c>
    </row>
    <row r="78" spans="1:4" x14ac:dyDescent="0.2">
      <c r="A78" s="18" t="s">
        <v>448</v>
      </c>
      <c r="B78" s="19">
        <v>177.42230255905511</v>
      </c>
      <c r="C78" s="19">
        <v>0</v>
      </c>
      <c r="D78" s="19">
        <f ca="1">SUM(B78:C78)</f>
        <v>177.42230255905511</v>
      </c>
    </row>
    <row r="79" spans="1:4" x14ac:dyDescent="0.2">
      <c r="A79" s="18" t="s">
        <v>566</v>
      </c>
      <c r="B79" s="19">
        <v>171.30429212598418</v>
      </c>
      <c r="C79" s="19">
        <v>0</v>
      </c>
      <c r="D79" s="19">
        <f ca="1">SUM(B79:C79)</f>
        <v>171.30429212598418</v>
      </c>
    </row>
    <row r="80" spans="1:4" x14ac:dyDescent="0.2">
      <c r="A80" s="18" t="s">
        <v>594</v>
      </c>
      <c r="B80" s="19">
        <v>171.30429212598418</v>
      </c>
      <c r="C80" s="19">
        <v>0</v>
      </c>
      <c r="D80" s="19">
        <f ca="1">SUM(B80:C80)</f>
        <v>171.30429212598418</v>
      </c>
    </row>
    <row r="81" spans="1:4" x14ac:dyDescent="0.2">
      <c r="A81" s="18" t="s">
        <v>121</v>
      </c>
      <c r="B81" s="19">
        <v>114.59990200629635</v>
      </c>
      <c r="C81" s="19">
        <v>53.260943503631765</v>
      </c>
      <c r="D81" s="19">
        <f ca="1">SUM(B81:C81)</f>
        <v>167.86084550992811</v>
      </c>
    </row>
    <row r="82" spans="1:4" x14ac:dyDescent="0.2">
      <c r="A82" s="18" t="s">
        <v>105</v>
      </c>
      <c r="B82" s="19">
        <v>114.59990200629635</v>
      </c>
      <c r="C82" s="19">
        <v>52.613669880535916</v>
      </c>
      <c r="D82" s="19">
        <f ca="1">SUM(B82:C82)</f>
        <v>167.21357188683226</v>
      </c>
    </row>
    <row r="83" spans="1:4" x14ac:dyDescent="0.2">
      <c r="A83" s="18" t="s">
        <v>550</v>
      </c>
      <c r="B83" s="19">
        <v>165.18628169291333</v>
      </c>
      <c r="C83" s="19">
        <v>0</v>
      </c>
      <c r="D83" s="19">
        <f ca="1">SUM(B83:C83)</f>
        <v>165.18628169291333</v>
      </c>
    </row>
    <row r="84" spans="1:4" x14ac:dyDescent="0.2">
      <c r="A84" s="18" t="s">
        <v>572</v>
      </c>
      <c r="B84" s="19">
        <v>165.18628169291333</v>
      </c>
      <c r="C84" s="19">
        <v>0</v>
      </c>
      <c r="D84" s="19">
        <f ca="1">SUM(B84:C84)</f>
        <v>165.18628169291333</v>
      </c>
    </row>
    <row r="85" spans="1:4" x14ac:dyDescent="0.2">
      <c r="A85" s="18" t="s">
        <v>573</v>
      </c>
      <c r="B85" s="19">
        <v>165.18628169291333</v>
      </c>
      <c r="C85" s="19">
        <v>0</v>
      </c>
      <c r="D85" s="19">
        <f ca="1">SUM(B85:C85)</f>
        <v>165.18628169291333</v>
      </c>
    </row>
    <row r="86" spans="1:4" x14ac:dyDescent="0.2">
      <c r="A86" s="18" t="s">
        <v>481</v>
      </c>
      <c r="B86" s="19">
        <v>165.18628169291333</v>
      </c>
      <c r="C86" s="19">
        <v>0</v>
      </c>
      <c r="D86" s="19">
        <f ca="1">SUM(B86:C86)</f>
        <v>165.18628169291333</v>
      </c>
    </row>
    <row r="87" spans="1:4" x14ac:dyDescent="0.2">
      <c r="A87" s="18" t="s">
        <v>111</v>
      </c>
      <c r="B87" s="19">
        <v>114.59990200629635</v>
      </c>
      <c r="C87" s="19">
        <v>47.663865965966394</v>
      </c>
      <c r="D87" s="19">
        <f ca="1">SUM(B87:C87)</f>
        <v>162.26376797226274</v>
      </c>
    </row>
    <row r="88" spans="1:4" x14ac:dyDescent="0.2">
      <c r="A88" s="18" t="s">
        <v>107</v>
      </c>
      <c r="B88" s="19">
        <v>114.59990200629635</v>
      </c>
      <c r="C88" s="19">
        <v>47.663865965966394</v>
      </c>
      <c r="D88" s="19">
        <f ca="1">SUM(B88:C88)</f>
        <v>162.26376797226274</v>
      </c>
    </row>
    <row r="89" spans="1:4" x14ac:dyDescent="0.2">
      <c r="A89" s="18" t="s">
        <v>108</v>
      </c>
      <c r="B89" s="19">
        <v>114.59990200629635</v>
      </c>
      <c r="C89" s="19">
        <v>47.663865965966394</v>
      </c>
      <c r="D89" s="19">
        <f ca="1">SUM(B89:C89)</f>
        <v>162.26376797226274</v>
      </c>
    </row>
    <row r="90" spans="1:4" x14ac:dyDescent="0.2">
      <c r="A90" s="18" t="s">
        <v>109</v>
      </c>
      <c r="B90" s="19">
        <v>114.59990200629635</v>
      </c>
      <c r="C90" s="19">
        <v>47.663865965966394</v>
      </c>
      <c r="D90" s="19">
        <f ca="1">SUM(B90:C90)</f>
        <v>162.26376797226274</v>
      </c>
    </row>
    <row r="91" spans="1:4" x14ac:dyDescent="0.2">
      <c r="A91" s="18" t="s">
        <v>110</v>
      </c>
      <c r="B91" s="19">
        <v>114.59990200629635</v>
      </c>
      <c r="C91" s="19">
        <v>47.663865965966394</v>
      </c>
      <c r="D91" s="19">
        <f ca="1">SUM(B91:C91)</f>
        <v>162.26376797226274</v>
      </c>
    </row>
    <row r="92" spans="1:4" x14ac:dyDescent="0.2">
      <c r="A92" s="18" t="s">
        <v>558</v>
      </c>
      <c r="B92" s="19">
        <v>159.0682712598425</v>
      </c>
      <c r="C92" s="19">
        <v>0</v>
      </c>
      <c r="D92" s="19">
        <f ca="1">SUM(B92:C92)</f>
        <v>159.0682712598425</v>
      </c>
    </row>
    <row r="93" spans="1:4" x14ac:dyDescent="0.2">
      <c r="A93" s="18" t="s">
        <v>559</v>
      </c>
      <c r="B93" s="19">
        <v>159.0682712598425</v>
      </c>
      <c r="C93" s="19">
        <v>0</v>
      </c>
      <c r="D93" s="19">
        <f ca="1">SUM(B93:C93)</f>
        <v>159.0682712598425</v>
      </c>
    </row>
    <row r="94" spans="1:4" x14ac:dyDescent="0.2">
      <c r="A94" s="18" t="s">
        <v>450</v>
      </c>
      <c r="B94" s="19">
        <v>159.0682712598425</v>
      </c>
      <c r="C94" s="19">
        <v>0</v>
      </c>
      <c r="D94" s="19">
        <f ca="1">SUM(B94:C94)</f>
        <v>159.0682712598425</v>
      </c>
    </row>
    <row r="95" spans="1:4" x14ac:dyDescent="0.2">
      <c r="A95" s="18" t="s">
        <v>564</v>
      </c>
      <c r="B95" s="19">
        <v>159.0682712598425</v>
      </c>
      <c r="C95" s="19">
        <v>0</v>
      </c>
      <c r="D95" s="19">
        <f ca="1">SUM(B95:C95)</f>
        <v>159.0682712598425</v>
      </c>
    </row>
    <row r="96" spans="1:4" x14ac:dyDescent="0.2">
      <c r="A96" s="18" t="s">
        <v>337</v>
      </c>
      <c r="B96" s="19">
        <v>159.0682712598425</v>
      </c>
      <c r="C96" s="19">
        <v>0</v>
      </c>
      <c r="D96" s="19">
        <f ca="1">SUM(B96:C96)</f>
        <v>159.0682712598425</v>
      </c>
    </row>
    <row r="97" spans="1:4" x14ac:dyDescent="0.2">
      <c r="A97" s="18" t="s">
        <v>589</v>
      </c>
      <c r="B97" s="19">
        <v>159.0682712598425</v>
      </c>
      <c r="C97" s="19">
        <v>0</v>
      </c>
      <c r="D97" s="19">
        <f ca="1">SUM(B97:C97)</f>
        <v>159.0682712598425</v>
      </c>
    </row>
    <row r="98" spans="1:4" x14ac:dyDescent="0.2">
      <c r="A98" s="18" t="s">
        <v>554</v>
      </c>
      <c r="B98" s="19">
        <v>152.95026082677163</v>
      </c>
      <c r="C98" s="19">
        <v>0</v>
      </c>
      <c r="D98" s="19">
        <f ca="1">SUM(B98:C98)</f>
        <v>152.95026082677163</v>
      </c>
    </row>
    <row r="99" spans="1:4" x14ac:dyDescent="0.2">
      <c r="A99" s="18" t="s">
        <v>103</v>
      </c>
      <c r="B99" s="19">
        <v>114.59990200629635</v>
      </c>
      <c r="C99" s="19">
        <v>36.453714086570571</v>
      </c>
      <c r="D99" s="19">
        <f ca="1">SUM(B99:C99)</f>
        <v>151.05361609286692</v>
      </c>
    </row>
    <row r="100" spans="1:4" x14ac:dyDescent="0.2">
      <c r="A100" s="18" t="s">
        <v>125</v>
      </c>
      <c r="B100" s="19">
        <v>0</v>
      </c>
      <c r="C100" s="19">
        <v>149.32892289567653</v>
      </c>
      <c r="D100" s="19">
        <f ca="1">SUM(B100:C100)</f>
        <v>149.32892289567653</v>
      </c>
    </row>
    <row r="101" spans="1:4" x14ac:dyDescent="0.2">
      <c r="A101" s="18" t="s">
        <v>557</v>
      </c>
      <c r="B101" s="19">
        <v>146.83225039370075</v>
      </c>
      <c r="C101" s="19">
        <v>0</v>
      </c>
      <c r="D101" s="19">
        <f ca="1">SUM(B101:C101)</f>
        <v>146.83225039370075</v>
      </c>
    </row>
    <row r="102" spans="1:4" x14ac:dyDescent="0.2">
      <c r="A102" s="18" t="s">
        <v>570</v>
      </c>
      <c r="B102" s="19">
        <v>146.83225039370075</v>
      </c>
      <c r="C102" s="19">
        <v>0</v>
      </c>
      <c r="D102" s="19">
        <f ca="1">SUM(B102:C102)</f>
        <v>146.83225039370075</v>
      </c>
    </row>
    <row r="103" spans="1:4" x14ac:dyDescent="0.2">
      <c r="A103" s="18" t="s">
        <v>579</v>
      </c>
      <c r="B103" s="19">
        <v>146.83225039370075</v>
      </c>
      <c r="C103" s="19">
        <v>0</v>
      </c>
      <c r="D103" s="19">
        <f ca="1">SUM(B103:C103)</f>
        <v>146.83225039370075</v>
      </c>
    </row>
    <row r="104" spans="1:4" x14ac:dyDescent="0.2">
      <c r="A104" s="18" t="s">
        <v>580</v>
      </c>
      <c r="B104" s="19">
        <v>146.83225039370075</v>
      </c>
      <c r="C104" s="19">
        <v>0</v>
      </c>
      <c r="D104" s="19">
        <f ca="1">SUM(B104:C104)</f>
        <v>146.83225039370075</v>
      </c>
    </row>
    <row r="105" spans="1:4" x14ac:dyDescent="0.2">
      <c r="A105" s="18" t="s">
        <v>462</v>
      </c>
      <c r="B105" s="19">
        <v>146.83225039370075</v>
      </c>
      <c r="C105" s="19">
        <v>0</v>
      </c>
      <c r="D105" s="19">
        <f ca="1">SUM(B105:C105)</f>
        <v>146.83225039370075</v>
      </c>
    </row>
    <row r="106" spans="1:4" x14ac:dyDescent="0.2">
      <c r="A106" s="18" t="s">
        <v>553</v>
      </c>
      <c r="B106" s="19">
        <v>140.7142399606299</v>
      </c>
      <c r="C106" s="19">
        <v>0</v>
      </c>
      <c r="D106" s="19">
        <f ca="1">SUM(B106:C106)</f>
        <v>140.7142399606299</v>
      </c>
    </row>
    <row r="107" spans="1:4" x14ac:dyDescent="0.2">
      <c r="A107" s="18" t="s">
        <v>563</v>
      </c>
      <c r="B107" s="19">
        <v>140.7142399606299</v>
      </c>
      <c r="C107" s="19">
        <v>0</v>
      </c>
      <c r="D107" s="19">
        <f ca="1">SUM(B107:C107)</f>
        <v>140.7142399606299</v>
      </c>
    </row>
    <row r="108" spans="1:4" x14ac:dyDescent="0.2">
      <c r="A108" s="18" t="s">
        <v>574</v>
      </c>
      <c r="B108" s="19">
        <v>140.7142399606299</v>
      </c>
      <c r="C108" s="19">
        <v>0</v>
      </c>
      <c r="D108" s="19">
        <f ca="1">SUM(B108:C108)</f>
        <v>140.7142399606299</v>
      </c>
    </row>
    <row r="109" spans="1:4" x14ac:dyDescent="0.2">
      <c r="A109" s="18" t="s">
        <v>593</v>
      </c>
      <c r="B109" s="19">
        <v>140.7142399606299</v>
      </c>
      <c r="C109" s="19">
        <v>0</v>
      </c>
      <c r="D109" s="19">
        <f ca="1">SUM(B109:C109)</f>
        <v>140.7142399606299</v>
      </c>
    </row>
    <row r="110" spans="1:4" x14ac:dyDescent="0.2">
      <c r="A110" s="18" t="s">
        <v>61</v>
      </c>
      <c r="B110" s="19">
        <v>135.75500010745864</v>
      </c>
      <c r="C110" s="19">
        <v>0.69518720883804042</v>
      </c>
      <c r="D110" s="19">
        <f ca="1">SUM(B110:C110)</f>
        <v>136.45018731629668</v>
      </c>
    </row>
    <row r="111" spans="1:4" x14ac:dyDescent="0.2">
      <c r="A111" s="18" t="s">
        <v>556</v>
      </c>
      <c r="B111" s="19">
        <v>134.59622952755905</v>
      </c>
      <c r="C111" s="19">
        <v>0</v>
      </c>
      <c r="D111" s="19">
        <f ca="1">SUM(B111:C111)</f>
        <v>134.59622952755905</v>
      </c>
    </row>
    <row r="112" spans="1:4" x14ac:dyDescent="0.2">
      <c r="A112" s="18" t="s">
        <v>561</v>
      </c>
      <c r="B112" s="19">
        <v>134.59622952755905</v>
      </c>
      <c r="C112" s="19">
        <v>0</v>
      </c>
      <c r="D112" s="19">
        <f ca="1">SUM(B112:C112)</f>
        <v>134.59622952755905</v>
      </c>
    </row>
    <row r="113" spans="1:4" x14ac:dyDescent="0.2">
      <c r="A113" s="18" t="s">
        <v>581</v>
      </c>
      <c r="B113" s="19">
        <v>134.59622952755905</v>
      </c>
      <c r="C113" s="19">
        <v>0</v>
      </c>
      <c r="D113" s="19">
        <f ca="1">SUM(B113:C113)</f>
        <v>134.59622952755905</v>
      </c>
    </row>
    <row r="114" spans="1:4" x14ac:dyDescent="0.2">
      <c r="A114" s="18" t="s">
        <v>96</v>
      </c>
      <c r="B114" s="19">
        <v>114.59990200629635</v>
      </c>
      <c r="C114" s="19">
        <v>18.337202109612534</v>
      </c>
      <c r="D114" s="19">
        <f ca="1">SUM(B114:C114)</f>
        <v>132.93710411590888</v>
      </c>
    </row>
    <row r="115" spans="1:4" x14ac:dyDescent="0.2">
      <c r="A115" s="18" t="s">
        <v>98</v>
      </c>
      <c r="B115" s="19">
        <v>114.59990200629635</v>
      </c>
      <c r="C115" s="19">
        <v>16.447437308418483</v>
      </c>
      <c r="D115" s="19">
        <f ca="1">SUM(B115:C115)</f>
        <v>131.04733931471483</v>
      </c>
    </row>
    <row r="116" spans="1:4" x14ac:dyDescent="0.2">
      <c r="A116" s="18" t="s">
        <v>548</v>
      </c>
      <c r="B116" s="19">
        <v>128.47821909448817</v>
      </c>
      <c r="C116" s="19">
        <v>0</v>
      </c>
      <c r="D116" s="19">
        <f ca="1">SUM(B116:C116)</f>
        <v>128.47821909448817</v>
      </c>
    </row>
    <row r="117" spans="1:4" x14ac:dyDescent="0.2">
      <c r="A117" s="18" t="s">
        <v>560</v>
      </c>
      <c r="B117" s="19">
        <v>128.47821909448817</v>
      </c>
      <c r="C117" s="19">
        <v>0</v>
      </c>
      <c r="D117" s="19">
        <f ca="1">SUM(B117:C117)</f>
        <v>128.47821909448817</v>
      </c>
    </row>
    <row r="118" spans="1:4" x14ac:dyDescent="0.2">
      <c r="A118" s="18" t="s">
        <v>584</v>
      </c>
      <c r="B118" s="19">
        <v>128.47821909448817</v>
      </c>
      <c r="C118" s="19">
        <v>0</v>
      </c>
      <c r="D118" s="19">
        <f ca="1">SUM(B118:C118)</f>
        <v>128.47821909448817</v>
      </c>
    </row>
    <row r="119" spans="1:4" x14ac:dyDescent="0.2">
      <c r="A119" s="18" t="s">
        <v>596</v>
      </c>
      <c r="B119" s="19">
        <v>128.47821909448817</v>
      </c>
      <c r="C119" s="19">
        <v>0</v>
      </c>
      <c r="D119" s="19">
        <f ca="1">SUM(B119:C119)</f>
        <v>128.47821909448817</v>
      </c>
    </row>
    <row r="120" spans="1:4" x14ac:dyDescent="0.2">
      <c r="A120" s="18" t="s">
        <v>93</v>
      </c>
      <c r="B120" s="19">
        <v>114.59990200629635</v>
      </c>
      <c r="C120" s="19">
        <v>12.827459347305547</v>
      </c>
      <c r="D120" s="19">
        <f ca="1">SUM(B120:C120)</f>
        <v>127.4273613536019</v>
      </c>
    </row>
    <row r="121" spans="1:4" x14ac:dyDescent="0.2">
      <c r="A121" s="18" t="s">
        <v>92</v>
      </c>
      <c r="B121" s="19">
        <v>114.59990200629635</v>
      </c>
      <c r="C121" s="19">
        <v>7.9907408986454618</v>
      </c>
      <c r="D121" s="19">
        <f ca="1">SUM(B121:C121)</f>
        <v>122.5906429049418</v>
      </c>
    </row>
    <row r="122" spans="1:4" x14ac:dyDescent="0.2">
      <c r="A122" s="18" t="s">
        <v>567</v>
      </c>
      <c r="B122" s="19">
        <v>122.3602086614173</v>
      </c>
      <c r="C122" s="19">
        <v>0</v>
      </c>
      <c r="D122" s="19">
        <f ca="1">SUM(B122:C122)</f>
        <v>122.3602086614173</v>
      </c>
    </row>
    <row r="123" spans="1:4" x14ac:dyDescent="0.2">
      <c r="A123" s="23" t="s">
        <v>568</v>
      </c>
      <c r="B123" s="19">
        <v>122.3602086614173</v>
      </c>
      <c r="C123" s="19">
        <v>0</v>
      </c>
      <c r="D123" s="19">
        <f ca="1">SUM(B123:C123)</f>
        <v>122.3602086614173</v>
      </c>
    </row>
    <row r="124" spans="1:4" x14ac:dyDescent="0.2">
      <c r="A124" s="18" t="s">
        <v>588</v>
      </c>
      <c r="B124" s="19">
        <v>122.3602086614173</v>
      </c>
      <c r="C124" s="19">
        <v>0</v>
      </c>
      <c r="D124" s="19">
        <f ca="1">SUM(B124:C124)</f>
        <v>122.3602086614173</v>
      </c>
    </row>
    <row r="125" spans="1:4" x14ac:dyDescent="0.2">
      <c r="A125" s="18" t="s">
        <v>590</v>
      </c>
      <c r="B125" s="19">
        <v>122.3602086614173</v>
      </c>
      <c r="C125" s="19">
        <v>0</v>
      </c>
      <c r="D125" s="19">
        <f ca="1">SUM(B125:C125)</f>
        <v>122.3602086614173</v>
      </c>
    </row>
    <row r="126" spans="1:4" x14ac:dyDescent="0.2">
      <c r="A126" s="18" t="s">
        <v>598</v>
      </c>
      <c r="B126" s="19">
        <v>122.3602086614173</v>
      </c>
      <c r="C126" s="19">
        <v>0</v>
      </c>
      <c r="D126" s="19">
        <f ca="1">SUM(B126:C126)</f>
        <v>122.3602086614173</v>
      </c>
    </row>
    <row r="127" spans="1:4" x14ac:dyDescent="0.2">
      <c r="A127" s="18" t="s">
        <v>84</v>
      </c>
      <c r="B127" s="19">
        <v>114.59990200629635</v>
      </c>
      <c r="C127" s="19">
        <v>4.8296196843933723</v>
      </c>
      <c r="D127" s="19">
        <f ca="1">SUM(B127:C127)</f>
        <v>119.42952169068973</v>
      </c>
    </row>
    <row r="128" spans="1:4" x14ac:dyDescent="0.2">
      <c r="A128" s="18" t="s">
        <v>73</v>
      </c>
      <c r="B128" s="19">
        <v>114.59990200629635</v>
      </c>
      <c r="C128" s="19">
        <v>3.2000783720915371</v>
      </c>
      <c r="D128" s="19">
        <f ca="1">SUM(B128:C128)</f>
        <v>117.79998037838789</v>
      </c>
    </row>
    <row r="129" spans="1:4" x14ac:dyDescent="0.2">
      <c r="A129" s="18" t="s">
        <v>64</v>
      </c>
      <c r="B129" s="19">
        <v>114.59990200629635</v>
      </c>
      <c r="C129" s="19">
        <v>3.0780441609246751</v>
      </c>
      <c r="D129" s="19">
        <f ca="1">SUM(B129:C129)</f>
        <v>117.67794616722102</v>
      </c>
    </row>
    <row r="130" spans="1:4" x14ac:dyDescent="0.2">
      <c r="A130" s="18" t="s">
        <v>66</v>
      </c>
      <c r="B130" s="19">
        <v>114.59990200629635</v>
      </c>
      <c r="C130" s="19">
        <v>2.1129548666325118</v>
      </c>
      <c r="D130" s="19">
        <f ca="1">SUM(B130:C130)</f>
        <v>116.71285687292885</v>
      </c>
    </row>
    <row r="131" spans="1:4" x14ac:dyDescent="0.2">
      <c r="A131" s="23" t="s">
        <v>65</v>
      </c>
      <c r="B131" s="19">
        <v>114.59990200629635</v>
      </c>
      <c r="C131" s="19">
        <v>2.1129548666325118</v>
      </c>
      <c r="D131" s="19">
        <f ca="1">SUM(B131:C131)</f>
        <v>116.71285687292885</v>
      </c>
    </row>
    <row r="132" spans="1:4" x14ac:dyDescent="0.2">
      <c r="A132" s="18" t="s">
        <v>230</v>
      </c>
      <c r="B132" s="19">
        <v>114.59990200629635</v>
      </c>
      <c r="C132" s="19">
        <v>1.7562680832242257</v>
      </c>
      <c r="D132" s="19">
        <f ca="1">SUM(B132:C132)</f>
        <v>116.35617008952057</v>
      </c>
    </row>
    <row r="133" spans="1:4" x14ac:dyDescent="0.2">
      <c r="A133" s="18" t="s">
        <v>74</v>
      </c>
      <c r="B133" s="19">
        <v>114.59990200629635</v>
      </c>
      <c r="C133" s="19">
        <v>1.6104822058160537</v>
      </c>
      <c r="D133" s="19">
        <f ca="1">SUM(B133:C133)</f>
        <v>116.2103842121124</v>
      </c>
    </row>
    <row r="134" spans="1:4" x14ac:dyDescent="0.2">
      <c r="A134" s="18" t="s">
        <v>75</v>
      </c>
      <c r="B134" s="19">
        <v>114.59990200629635</v>
      </c>
      <c r="C134" s="19">
        <v>1.6104822058160537</v>
      </c>
      <c r="D134" s="19">
        <f ca="1">SUM(B134:C134)</f>
        <v>116.2103842121124</v>
      </c>
    </row>
    <row r="135" spans="1:4" x14ac:dyDescent="0.2">
      <c r="A135" s="18" t="s">
        <v>13</v>
      </c>
      <c r="B135" s="19">
        <v>114.59990200629635</v>
      </c>
      <c r="C135" s="19">
        <v>1.0602419295183008</v>
      </c>
      <c r="D135" s="19">
        <f ca="1">SUM(B135:C135)</f>
        <v>115.66014393581465</v>
      </c>
    </row>
    <row r="136" spans="1:4" x14ac:dyDescent="0.2">
      <c r="A136" s="18" t="s">
        <v>60</v>
      </c>
      <c r="B136" s="19">
        <v>114.59990200629635</v>
      </c>
      <c r="C136" s="19">
        <v>0.53147925645001071</v>
      </c>
      <c r="D136" s="19">
        <f ca="1">SUM(B136:C136)</f>
        <v>115.13138126274636</v>
      </c>
    </row>
    <row r="137" spans="1:4" x14ac:dyDescent="0.2">
      <c r="A137" s="18" t="s">
        <v>21</v>
      </c>
      <c r="B137" s="19">
        <v>114.59990200629635</v>
      </c>
      <c r="C137" s="19">
        <v>0.22607874007513465</v>
      </c>
      <c r="D137" s="19">
        <f ca="1">SUM(B137:C137)</f>
        <v>114.82598074637148</v>
      </c>
    </row>
    <row r="138" spans="1:4" x14ac:dyDescent="0.2">
      <c r="A138" s="18" t="s">
        <v>9</v>
      </c>
      <c r="B138" s="19">
        <v>114.59990200629635</v>
      </c>
      <c r="C138" s="19">
        <v>7.8054139823542604E-2</v>
      </c>
      <c r="D138" s="19">
        <f ca="1">SUM(B138:C138)</f>
        <v>114.67795614611988</v>
      </c>
    </row>
    <row r="139" spans="1:4" x14ac:dyDescent="0.2">
      <c r="A139" s="18" t="s">
        <v>12</v>
      </c>
      <c r="B139" s="19">
        <v>114.59990200629635</v>
      </c>
      <c r="C139" s="19">
        <v>5.6736335616533996E-2</v>
      </c>
      <c r="D139" s="19">
        <f ca="1">SUM(B139:C139)</f>
        <v>114.65663834191288</v>
      </c>
    </row>
    <row r="140" spans="1:4" x14ac:dyDescent="0.2">
      <c r="A140" s="18" t="s">
        <v>182</v>
      </c>
      <c r="B140" s="19">
        <v>114.59990200629635</v>
      </c>
      <c r="C140" s="19">
        <v>0</v>
      </c>
      <c r="D140" s="19">
        <f ca="1">SUM(B140:C140)</f>
        <v>114.59990200629635</v>
      </c>
    </row>
    <row r="141" spans="1:4" x14ac:dyDescent="0.2">
      <c r="A141" s="18" t="s">
        <v>190</v>
      </c>
      <c r="B141" s="19">
        <v>114.59990200629635</v>
      </c>
      <c r="C141" s="19">
        <v>0</v>
      </c>
      <c r="D141" s="19">
        <f ca="1">SUM(B141:C141)</f>
        <v>114.59990200629635</v>
      </c>
    </row>
    <row r="142" spans="1:4" x14ac:dyDescent="0.2">
      <c r="A142" s="18" t="s">
        <v>160</v>
      </c>
      <c r="B142" s="19">
        <v>114.59990200629635</v>
      </c>
      <c r="C142" s="19">
        <v>0</v>
      </c>
      <c r="D142" s="19">
        <f ca="1">SUM(B142:C142)</f>
        <v>114.59990200629635</v>
      </c>
    </row>
    <row r="143" spans="1:4" x14ac:dyDescent="0.2">
      <c r="A143" s="18" t="s">
        <v>194</v>
      </c>
      <c r="B143" s="19">
        <v>114.59990200629635</v>
      </c>
      <c r="C143" s="19">
        <v>0</v>
      </c>
      <c r="D143" s="19">
        <f ca="1">SUM(B143:C143)</f>
        <v>114.59990200629635</v>
      </c>
    </row>
    <row r="144" spans="1:4" x14ac:dyDescent="0.2">
      <c r="A144" s="18" t="s">
        <v>5</v>
      </c>
      <c r="B144" s="19">
        <v>114.59990200629635</v>
      </c>
      <c r="C144" s="19">
        <v>0</v>
      </c>
      <c r="D144" s="19">
        <f ca="1">SUM(B144:C144)</f>
        <v>114.59990200629635</v>
      </c>
    </row>
    <row r="145" spans="1:4" x14ac:dyDescent="0.2">
      <c r="A145" s="18" t="s">
        <v>8</v>
      </c>
      <c r="B145" s="19">
        <v>114.59990200629635</v>
      </c>
      <c r="C145" s="19">
        <v>0</v>
      </c>
      <c r="D145" s="19">
        <f ca="1">SUM(B145:C145)</f>
        <v>114.59990200629635</v>
      </c>
    </row>
    <row r="146" spans="1:4" x14ac:dyDescent="0.2">
      <c r="A146" s="18" t="s">
        <v>197</v>
      </c>
      <c r="B146" s="19">
        <v>114.59990200629635</v>
      </c>
      <c r="C146" s="19">
        <v>0</v>
      </c>
      <c r="D146" s="19">
        <f ca="1">SUM(B146:C146)</f>
        <v>114.59990200629635</v>
      </c>
    </row>
    <row r="147" spans="1:4" x14ac:dyDescent="0.2">
      <c r="A147" s="18" t="s">
        <v>238</v>
      </c>
      <c r="B147" s="19">
        <v>114.59990200629635</v>
      </c>
      <c r="C147" s="19">
        <v>0</v>
      </c>
      <c r="D147" s="19">
        <f ca="1">SUM(B147:C147)</f>
        <v>114.59990200629635</v>
      </c>
    </row>
    <row r="148" spans="1:4" x14ac:dyDescent="0.2">
      <c r="A148" s="18" t="s">
        <v>150</v>
      </c>
      <c r="B148" s="19">
        <v>114.59990200629635</v>
      </c>
      <c r="C148" s="19">
        <v>0</v>
      </c>
      <c r="D148" s="19">
        <f ca="1">SUM(B148:C148)</f>
        <v>114.59990200629635</v>
      </c>
    </row>
    <row r="149" spans="1:4" x14ac:dyDescent="0.2">
      <c r="A149" s="18" t="s">
        <v>235</v>
      </c>
      <c r="B149" s="19">
        <v>114.59990200629635</v>
      </c>
      <c r="C149" s="19">
        <v>0</v>
      </c>
      <c r="D149" s="19">
        <f ca="1">SUM(B149:C149)</f>
        <v>114.59990200629635</v>
      </c>
    </row>
    <row r="150" spans="1:4" x14ac:dyDescent="0.2">
      <c r="A150" s="18" t="s">
        <v>173</v>
      </c>
      <c r="B150" s="19">
        <v>114.59990200629635</v>
      </c>
      <c r="C150" s="19">
        <v>0</v>
      </c>
      <c r="D150" s="19">
        <f ca="1">SUM(B150:C150)</f>
        <v>114.59990200629635</v>
      </c>
    </row>
    <row r="151" spans="1:4" x14ac:dyDescent="0.2">
      <c r="A151" s="18" t="s">
        <v>253</v>
      </c>
      <c r="B151" s="19">
        <v>114.59990200629635</v>
      </c>
      <c r="C151" s="19">
        <v>0</v>
      </c>
      <c r="D151" s="19">
        <f ca="1">SUM(B151:C151)</f>
        <v>114.59990200629635</v>
      </c>
    </row>
    <row r="152" spans="1:4" x14ac:dyDescent="0.2">
      <c r="A152" s="18" t="s">
        <v>236</v>
      </c>
      <c r="B152" s="19">
        <v>114.59990200629635</v>
      </c>
      <c r="C152" s="19">
        <v>0</v>
      </c>
      <c r="D152" s="19">
        <f ca="1">SUM(B152:C152)</f>
        <v>114.59990200629635</v>
      </c>
    </row>
    <row r="153" spans="1:4" x14ac:dyDescent="0.2">
      <c r="A153" s="18" t="s">
        <v>181</v>
      </c>
      <c r="B153" s="19">
        <v>114.59990200629635</v>
      </c>
      <c r="C153" s="19">
        <v>0</v>
      </c>
      <c r="D153" s="19">
        <f ca="1">SUM(B153:C153)</f>
        <v>114.59990200629635</v>
      </c>
    </row>
    <row r="154" spans="1:4" x14ac:dyDescent="0.2">
      <c r="A154" s="18" t="s">
        <v>184</v>
      </c>
      <c r="B154" s="19">
        <v>114.59990200629635</v>
      </c>
      <c r="C154" s="19">
        <v>0</v>
      </c>
      <c r="D154" s="19">
        <f ca="1">SUM(B154:C154)</f>
        <v>114.59990200629635</v>
      </c>
    </row>
    <row r="155" spans="1:4" x14ac:dyDescent="0.2">
      <c r="A155" s="18" t="s">
        <v>151</v>
      </c>
      <c r="B155" s="19">
        <v>114.59990200629635</v>
      </c>
      <c r="C155" s="19">
        <v>0</v>
      </c>
      <c r="D155" s="19">
        <f ca="1">SUM(B155:C155)</f>
        <v>114.59990200629635</v>
      </c>
    </row>
    <row r="156" spans="1:4" x14ac:dyDescent="0.2">
      <c r="A156" s="18" t="s">
        <v>62</v>
      </c>
      <c r="B156" s="19">
        <v>114.59990200629635</v>
      </c>
      <c r="C156" s="19">
        <v>0</v>
      </c>
      <c r="D156" s="19">
        <f ca="1">SUM(B156:C156)</f>
        <v>114.59990200629635</v>
      </c>
    </row>
    <row r="157" spans="1:4" x14ac:dyDescent="0.2">
      <c r="A157" s="18" t="s">
        <v>189</v>
      </c>
      <c r="B157" s="19">
        <v>114.59990200629635</v>
      </c>
      <c r="C157" s="19">
        <v>0</v>
      </c>
      <c r="D157" s="19">
        <f ca="1">SUM(B157:C157)</f>
        <v>114.59990200629635</v>
      </c>
    </row>
    <row r="158" spans="1:4" x14ac:dyDescent="0.2">
      <c r="A158" s="18" t="s">
        <v>237</v>
      </c>
      <c r="B158" s="19">
        <v>114.59990200629635</v>
      </c>
      <c r="C158" s="19">
        <v>0</v>
      </c>
      <c r="D158" s="19">
        <f ca="1">SUM(B158:C158)</f>
        <v>114.59990200629635</v>
      </c>
    </row>
    <row r="159" spans="1:4" x14ac:dyDescent="0.2">
      <c r="A159" s="18" t="s">
        <v>7</v>
      </c>
      <c r="B159" s="19">
        <v>114.59990200629635</v>
      </c>
      <c r="C159" s="19">
        <v>0</v>
      </c>
      <c r="D159" s="19">
        <f ca="1">SUM(B159:C159)</f>
        <v>114.59990200629635</v>
      </c>
    </row>
    <row r="160" spans="1:4" x14ac:dyDescent="0.2">
      <c r="A160" s="18" t="s">
        <v>201</v>
      </c>
      <c r="B160" s="19">
        <v>114.59990200629635</v>
      </c>
      <c r="C160" s="19">
        <v>0</v>
      </c>
      <c r="D160" s="19">
        <f ca="1">SUM(B160:C160)</f>
        <v>114.59990200629635</v>
      </c>
    </row>
    <row r="161" spans="1:4" x14ac:dyDescent="0.2">
      <c r="A161" s="18" t="s">
        <v>203</v>
      </c>
      <c r="B161" s="19">
        <v>114.59990200629635</v>
      </c>
      <c r="C161" s="19">
        <v>0</v>
      </c>
      <c r="D161" s="19">
        <f ca="1">SUM(B161:C161)</f>
        <v>114.59990200629635</v>
      </c>
    </row>
    <row r="162" spans="1:4" x14ac:dyDescent="0.2">
      <c r="A162" s="18" t="s">
        <v>247</v>
      </c>
      <c r="B162" s="19">
        <v>114.59990200629635</v>
      </c>
      <c r="C162" s="19">
        <v>0</v>
      </c>
      <c r="D162" s="19">
        <f ca="1">SUM(B162:C162)</f>
        <v>114.59990200629635</v>
      </c>
    </row>
    <row r="163" spans="1:4" x14ac:dyDescent="0.2">
      <c r="A163" s="18" t="s">
        <v>204</v>
      </c>
      <c r="B163" s="19">
        <v>114.59990200629635</v>
      </c>
      <c r="C163" s="19">
        <v>0</v>
      </c>
      <c r="D163" s="19">
        <f ca="1">SUM(B163:C163)</f>
        <v>114.59990200629635</v>
      </c>
    </row>
    <row r="164" spans="1:4" x14ac:dyDescent="0.2">
      <c r="A164" s="18" t="s">
        <v>599</v>
      </c>
      <c r="B164" s="19">
        <v>114.59990200629635</v>
      </c>
      <c r="C164" s="19">
        <v>0</v>
      </c>
      <c r="D164" s="19">
        <f ca="1">SUM(B164:C164)</f>
        <v>114.59990200629635</v>
      </c>
    </row>
    <row r="165" spans="1:4" x14ac:dyDescent="0.2">
      <c r="A165" s="18" t="s">
        <v>147</v>
      </c>
      <c r="B165" s="19">
        <v>114.59990200629635</v>
      </c>
      <c r="C165" s="19">
        <v>0</v>
      </c>
      <c r="D165" s="19">
        <f ca="1">SUM(B165:C165)</f>
        <v>114.59990200629635</v>
      </c>
    </row>
    <row r="166" spans="1:4" x14ac:dyDescent="0.2">
      <c r="A166" s="18" t="s">
        <v>188</v>
      </c>
      <c r="B166" s="19">
        <v>114.59990200629635</v>
      </c>
      <c r="C166" s="19">
        <v>0</v>
      </c>
      <c r="D166" s="19">
        <f ca="1">SUM(B166:C166)</f>
        <v>114.59990200629635</v>
      </c>
    </row>
    <row r="167" spans="1:4" x14ac:dyDescent="0.2">
      <c r="A167" s="18" t="s">
        <v>600</v>
      </c>
      <c r="B167" s="19">
        <v>114.59990200629635</v>
      </c>
      <c r="C167" s="19">
        <v>0</v>
      </c>
      <c r="D167" s="19">
        <f ca="1">SUM(B167:C167)</f>
        <v>114.59990200629635</v>
      </c>
    </row>
    <row r="168" spans="1:4" x14ac:dyDescent="0.2">
      <c r="A168" s="18" t="s">
        <v>244</v>
      </c>
      <c r="B168" s="19">
        <v>114.59990200629635</v>
      </c>
      <c r="C168" s="19">
        <v>0</v>
      </c>
      <c r="D168" s="19">
        <f ca="1">SUM(B168:C168)</f>
        <v>114.59990200629635</v>
      </c>
    </row>
    <row r="169" spans="1:4" x14ac:dyDescent="0.2">
      <c r="A169" s="18" t="s">
        <v>159</v>
      </c>
      <c r="B169" s="19">
        <v>114.59990200629635</v>
      </c>
      <c r="C169" s="19">
        <v>0</v>
      </c>
      <c r="D169" s="19">
        <f ca="1">SUM(B169:C169)</f>
        <v>114.59990200629635</v>
      </c>
    </row>
    <row r="170" spans="1:4" x14ac:dyDescent="0.2">
      <c r="A170" s="18" t="s">
        <v>601</v>
      </c>
      <c r="B170" s="19">
        <v>114.59990200629635</v>
      </c>
      <c r="C170" s="19">
        <v>0</v>
      </c>
      <c r="D170" s="19">
        <f ca="1">SUM(B170:C170)</f>
        <v>114.59990200629635</v>
      </c>
    </row>
    <row r="171" spans="1:4" x14ac:dyDescent="0.2">
      <c r="A171" s="18" t="s">
        <v>241</v>
      </c>
      <c r="B171" s="19">
        <v>114.59990200629635</v>
      </c>
      <c r="C171" s="19">
        <v>0</v>
      </c>
      <c r="D171" s="19">
        <f ca="1">SUM(B171:C171)</f>
        <v>114.59990200629635</v>
      </c>
    </row>
    <row r="172" spans="1:4" x14ac:dyDescent="0.2">
      <c r="A172" s="18" t="s">
        <v>245</v>
      </c>
      <c r="B172" s="19">
        <v>114.59990200629635</v>
      </c>
      <c r="C172" s="19">
        <v>0</v>
      </c>
      <c r="D172" s="19">
        <f ca="1">SUM(B172:C172)</f>
        <v>114.59990200629635</v>
      </c>
    </row>
    <row r="173" spans="1:4" x14ac:dyDescent="0.2">
      <c r="A173" s="18" t="s">
        <v>246</v>
      </c>
      <c r="B173" s="19">
        <v>114.59990200629635</v>
      </c>
      <c r="C173" s="19">
        <v>0</v>
      </c>
      <c r="D173" s="19">
        <f ca="1">SUM(B173:C173)</f>
        <v>114.59990200629635</v>
      </c>
    </row>
    <row r="174" spans="1:4" x14ac:dyDescent="0.2">
      <c r="A174" s="18" t="s">
        <v>239</v>
      </c>
      <c r="B174" s="19">
        <v>114.59990200629635</v>
      </c>
      <c r="C174" s="19">
        <v>0</v>
      </c>
      <c r="D174" s="19">
        <f ca="1">SUM(B174:C174)</f>
        <v>114.59990200629635</v>
      </c>
    </row>
    <row r="175" spans="1:4" x14ac:dyDescent="0.2">
      <c r="A175" s="18" t="s">
        <v>199</v>
      </c>
      <c r="B175" s="19">
        <v>114.59990200629635</v>
      </c>
      <c r="C175" s="19">
        <v>0</v>
      </c>
      <c r="D175" s="19">
        <f ca="1">SUM(B175:C175)</f>
        <v>114.59990200629635</v>
      </c>
    </row>
    <row r="176" spans="1:4" x14ac:dyDescent="0.2">
      <c r="A176" s="18" t="s">
        <v>240</v>
      </c>
      <c r="B176" s="19">
        <v>114.59990200629635</v>
      </c>
      <c r="C176" s="19">
        <v>0</v>
      </c>
      <c r="D176" s="19">
        <f ca="1">SUM(B176:C176)</f>
        <v>114.59990200629635</v>
      </c>
    </row>
    <row r="177" spans="1:4" x14ac:dyDescent="0.2">
      <c r="A177" s="18" t="s">
        <v>146</v>
      </c>
      <c r="B177" s="19">
        <v>114.59990200629635</v>
      </c>
      <c r="C177" s="19">
        <v>0</v>
      </c>
      <c r="D177" s="19">
        <f ca="1">SUM(B177:C177)</f>
        <v>114.59990200629635</v>
      </c>
    </row>
    <row r="178" spans="1:4" x14ac:dyDescent="0.2">
      <c r="A178" s="18" t="s">
        <v>242</v>
      </c>
      <c r="B178" s="19">
        <v>114.59990200629635</v>
      </c>
      <c r="C178" s="19">
        <v>0</v>
      </c>
      <c r="D178" s="19">
        <f ca="1">SUM(B178:C178)</f>
        <v>114.59990200629635</v>
      </c>
    </row>
    <row r="179" spans="1:4" x14ac:dyDescent="0.2">
      <c r="A179" s="18" t="s">
        <v>243</v>
      </c>
      <c r="B179" s="19">
        <v>114.59990200629635</v>
      </c>
      <c r="C179" s="19">
        <v>0</v>
      </c>
      <c r="D179" s="19">
        <f ca="1">SUM(B179:C179)</f>
        <v>114.59990200629635</v>
      </c>
    </row>
    <row r="180" spans="1:4" x14ac:dyDescent="0.2">
      <c r="A180" s="18" t="s">
        <v>602</v>
      </c>
      <c r="B180" s="19">
        <v>114.59990200629635</v>
      </c>
      <c r="C180" s="19">
        <v>0</v>
      </c>
      <c r="D180" s="19">
        <f ca="1">SUM(B180:C180)</f>
        <v>114.59990200629635</v>
      </c>
    </row>
    <row r="181" spans="1:4" x14ac:dyDescent="0.2">
      <c r="A181" s="18" t="s">
        <v>172</v>
      </c>
      <c r="B181" s="19">
        <v>114.59990200629635</v>
      </c>
      <c r="C181" s="19">
        <v>0</v>
      </c>
      <c r="D181" s="19">
        <f ca="1">SUM(B181:C181)</f>
        <v>114.59990200629635</v>
      </c>
    </row>
    <row r="182" spans="1:4" x14ac:dyDescent="0.2">
      <c r="A182" s="18" t="s">
        <v>166</v>
      </c>
      <c r="B182" s="19">
        <v>114.59990200629635</v>
      </c>
      <c r="C182" s="19">
        <v>0</v>
      </c>
      <c r="D182" s="19">
        <f ca="1">SUM(B182:C182)</f>
        <v>114.59990200629635</v>
      </c>
    </row>
    <row r="183" spans="1:4" x14ac:dyDescent="0.2">
      <c r="A183" s="18" t="s">
        <v>174</v>
      </c>
      <c r="B183" s="19">
        <v>114.59990200629635</v>
      </c>
      <c r="C183" s="19">
        <v>0</v>
      </c>
      <c r="D183" s="19">
        <f ca="1">SUM(B183:C183)</f>
        <v>114.59990200629635</v>
      </c>
    </row>
    <row r="184" spans="1:4" x14ac:dyDescent="0.2">
      <c r="A184" s="18" t="s">
        <v>175</v>
      </c>
      <c r="B184" s="19">
        <v>114.59990200629635</v>
      </c>
      <c r="C184" s="19">
        <v>0</v>
      </c>
      <c r="D184" s="19">
        <f ca="1">SUM(B184:C184)</f>
        <v>114.59990200629635</v>
      </c>
    </row>
    <row r="185" spans="1:4" x14ac:dyDescent="0.2">
      <c r="A185" s="18" t="s">
        <v>180</v>
      </c>
      <c r="B185" s="19">
        <v>114.59990200629635</v>
      </c>
      <c r="C185" s="19">
        <v>0</v>
      </c>
      <c r="D185" s="19">
        <f ca="1">SUM(B185:C185)</f>
        <v>114.59990200629635</v>
      </c>
    </row>
    <row r="186" spans="1:4" x14ac:dyDescent="0.2">
      <c r="A186" s="18" t="s">
        <v>154</v>
      </c>
      <c r="B186" s="19">
        <v>114.59990200629635</v>
      </c>
      <c r="C186" s="19">
        <v>0</v>
      </c>
      <c r="D186" s="19">
        <f ca="1">SUM(B186:C186)</f>
        <v>114.59990200629635</v>
      </c>
    </row>
    <row r="187" spans="1:4" x14ac:dyDescent="0.2">
      <c r="A187" s="18" t="s">
        <v>186</v>
      </c>
      <c r="B187" s="19">
        <v>114.59990200629635</v>
      </c>
      <c r="C187" s="19">
        <v>0</v>
      </c>
      <c r="D187" s="19">
        <f ca="1">SUM(B187:C187)</f>
        <v>114.59990200629635</v>
      </c>
    </row>
    <row r="188" spans="1:4" x14ac:dyDescent="0.2">
      <c r="A188" s="18" t="s">
        <v>187</v>
      </c>
      <c r="B188" s="19">
        <v>114.59990200629635</v>
      </c>
      <c r="C188" s="19">
        <v>0</v>
      </c>
      <c r="D188" s="19">
        <f ca="1">SUM(B188:C188)</f>
        <v>114.59990200629635</v>
      </c>
    </row>
    <row r="189" spans="1:4" x14ac:dyDescent="0.2">
      <c r="A189" s="18" t="s">
        <v>155</v>
      </c>
      <c r="B189" s="19">
        <v>114.59990200629635</v>
      </c>
      <c r="C189" s="19">
        <v>0</v>
      </c>
      <c r="D189" s="19">
        <f ca="1">SUM(B189:C189)</f>
        <v>114.59990200629635</v>
      </c>
    </row>
    <row r="190" spans="1:4" x14ac:dyDescent="0.2">
      <c r="A190" s="18" t="s">
        <v>161</v>
      </c>
      <c r="B190" s="19">
        <v>114.59990200629635</v>
      </c>
      <c r="C190" s="19">
        <v>0</v>
      </c>
      <c r="D190" s="19">
        <f ca="1">SUM(B190:C190)</f>
        <v>114.59990200629635</v>
      </c>
    </row>
    <row r="191" spans="1:4" x14ac:dyDescent="0.2">
      <c r="A191" s="18" t="s">
        <v>165</v>
      </c>
      <c r="B191" s="19">
        <v>114.59990200629635</v>
      </c>
      <c r="C191" s="19">
        <v>0</v>
      </c>
      <c r="D191" s="19">
        <f ca="1">SUM(B191:C191)</f>
        <v>114.59990200629635</v>
      </c>
    </row>
    <row r="192" spans="1:4" x14ac:dyDescent="0.2">
      <c r="A192" s="18" t="s">
        <v>206</v>
      </c>
      <c r="B192" s="19">
        <v>114.59990200629635</v>
      </c>
      <c r="C192" s="19">
        <v>0</v>
      </c>
      <c r="D192" s="19">
        <f ca="1">SUM(B192:C192)</f>
        <v>114.59990200629635</v>
      </c>
    </row>
    <row r="193" spans="1:4" x14ac:dyDescent="0.2">
      <c r="A193" s="18" t="s">
        <v>234</v>
      </c>
      <c r="B193" s="19">
        <v>114.59990200629635</v>
      </c>
      <c r="C193" s="19">
        <v>0</v>
      </c>
      <c r="D193" s="19">
        <f ca="1">SUM(B193:C193)</f>
        <v>114.59990200629635</v>
      </c>
    </row>
    <row r="194" spans="1:4" x14ac:dyDescent="0.2">
      <c r="A194" s="18" t="s">
        <v>176</v>
      </c>
      <c r="B194" s="19">
        <v>114.59990200629635</v>
      </c>
      <c r="C194" s="19">
        <v>0</v>
      </c>
      <c r="D194" s="19">
        <f ca="1">SUM(B194:C194)</f>
        <v>114.59990200629635</v>
      </c>
    </row>
    <row r="195" spans="1:4" x14ac:dyDescent="0.2">
      <c r="A195" s="18" t="s">
        <v>178</v>
      </c>
      <c r="B195" s="19">
        <v>114.59990200629635</v>
      </c>
      <c r="C195" s="19">
        <v>0</v>
      </c>
      <c r="D195" s="19">
        <f ca="1">SUM(B195:C195)</f>
        <v>114.59990200629635</v>
      </c>
    </row>
    <row r="196" spans="1:4" x14ac:dyDescent="0.2">
      <c r="A196" s="18" t="s">
        <v>149</v>
      </c>
      <c r="B196" s="19">
        <v>114.59990200629635</v>
      </c>
      <c r="C196" s="19">
        <v>0</v>
      </c>
      <c r="D196" s="19">
        <f ca="1">SUM(B196:C196)</f>
        <v>114.59990200629635</v>
      </c>
    </row>
    <row r="197" spans="1:4" x14ac:dyDescent="0.2">
      <c r="A197" s="18" t="s">
        <v>183</v>
      </c>
      <c r="B197" s="19">
        <v>114.59990200629635</v>
      </c>
      <c r="C197" s="19">
        <v>0</v>
      </c>
      <c r="D197" s="19">
        <f ca="1">SUM(B197:C197)</f>
        <v>114.59990200629635</v>
      </c>
    </row>
    <row r="198" spans="1:4" x14ac:dyDescent="0.2">
      <c r="A198" s="18" t="s">
        <v>152</v>
      </c>
      <c r="B198" s="19">
        <v>114.59990200629635</v>
      </c>
      <c r="C198" s="19">
        <v>0</v>
      </c>
      <c r="D198" s="19">
        <f ca="1">SUM(B198:C198)</f>
        <v>114.59990200629635</v>
      </c>
    </row>
    <row r="199" spans="1:4" x14ac:dyDescent="0.2">
      <c r="A199" s="18" t="s">
        <v>157</v>
      </c>
      <c r="B199" s="19">
        <v>114.59990200629635</v>
      </c>
      <c r="C199" s="19">
        <v>0</v>
      </c>
      <c r="D199" s="19">
        <f ca="1">SUM(B199:C199)</f>
        <v>114.59990200629635</v>
      </c>
    </row>
    <row r="200" spans="1:4" x14ac:dyDescent="0.2">
      <c r="A200" s="18" t="s">
        <v>191</v>
      </c>
      <c r="B200" s="19">
        <v>114.59990200629635</v>
      </c>
      <c r="C200" s="19">
        <v>0</v>
      </c>
      <c r="D200" s="19">
        <f ca="1">SUM(B200:C200)</f>
        <v>114.59990200629635</v>
      </c>
    </row>
    <row r="201" spans="1:4" x14ac:dyDescent="0.2">
      <c r="A201" s="18" t="s">
        <v>193</v>
      </c>
      <c r="B201" s="19">
        <v>114.59990200629635</v>
      </c>
      <c r="C201" s="19">
        <v>0</v>
      </c>
      <c r="D201" s="19">
        <f ca="1">SUM(B201:C201)</f>
        <v>114.59990200629635</v>
      </c>
    </row>
    <row r="202" spans="1:4" x14ac:dyDescent="0.2">
      <c r="A202" s="18" t="s">
        <v>196</v>
      </c>
      <c r="B202" s="19">
        <v>114.59990200629635</v>
      </c>
      <c r="C202" s="19">
        <v>0</v>
      </c>
      <c r="D202" s="19">
        <f ca="1">SUM(B202:C202)</f>
        <v>114.59990200629635</v>
      </c>
    </row>
    <row r="203" spans="1:4" x14ac:dyDescent="0.2">
      <c r="A203" s="18" t="s">
        <v>205</v>
      </c>
      <c r="B203" s="19">
        <v>114.59990200629635</v>
      </c>
      <c r="C203" s="19">
        <v>0</v>
      </c>
      <c r="D203" s="19">
        <f ca="1">SUM(B203:C203)</f>
        <v>114.59990200629635</v>
      </c>
    </row>
    <row r="204" spans="1:4" x14ac:dyDescent="0.2">
      <c r="A204" s="18" t="s">
        <v>202</v>
      </c>
      <c r="B204" s="19">
        <v>114.59990200629635</v>
      </c>
      <c r="C204" s="19">
        <v>0</v>
      </c>
      <c r="D204" s="19">
        <f ca="1">SUM(B204:C204)</f>
        <v>114.59990200629635</v>
      </c>
    </row>
    <row r="205" spans="1:4" x14ac:dyDescent="0.2">
      <c r="A205" s="18" t="s">
        <v>120</v>
      </c>
      <c r="B205" s="19">
        <v>13.394791446041333</v>
      </c>
      <c r="C205" s="19">
        <v>81.257721481895629</v>
      </c>
      <c r="D205" s="19">
        <f ca="1">SUM(B205:C205)</f>
        <v>94.652512927936968</v>
      </c>
    </row>
    <row r="206" spans="1:4" x14ac:dyDescent="0.2">
      <c r="A206" s="18" t="s">
        <v>116</v>
      </c>
      <c r="B206" s="19">
        <v>0</v>
      </c>
      <c r="C206" s="19">
        <v>80.829292620050722</v>
      </c>
      <c r="D206" s="19">
        <f ca="1">SUM(B206:C206)</f>
        <v>80.829292620050722</v>
      </c>
    </row>
    <row r="207" spans="1:4" x14ac:dyDescent="0.2">
      <c r="A207" s="18" t="s">
        <v>117</v>
      </c>
      <c r="B207" s="19">
        <v>0</v>
      </c>
      <c r="C207" s="19">
        <v>80.829292620050722</v>
      </c>
      <c r="D207" s="19">
        <f ca="1">SUM(B207:C207)</f>
        <v>80.829292620050722</v>
      </c>
    </row>
    <row r="208" spans="1:4" x14ac:dyDescent="0.2">
      <c r="A208" s="18" t="s">
        <v>118</v>
      </c>
      <c r="B208" s="19">
        <v>0</v>
      </c>
      <c r="C208" s="19">
        <v>80.829292620050722</v>
      </c>
      <c r="D208" s="19">
        <f ca="1">SUM(B208:C208)</f>
        <v>80.829292620050722</v>
      </c>
    </row>
    <row r="209" spans="1:4" x14ac:dyDescent="0.2">
      <c r="A209" s="18" t="s">
        <v>119</v>
      </c>
      <c r="B209" s="19">
        <v>0</v>
      </c>
      <c r="C209" s="19">
        <v>80.829292620050722</v>
      </c>
      <c r="D209" s="19">
        <f ca="1">SUM(B209:C209)</f>
        <v>80.829292620050722</v>
      </c>
    </row>
    <row r="210" spans="1:4" x14ac:dyDescent="0.2">
      <c r="A210" s="18" t="s">
        <v>122</v>
      </c>
      <c r="B210" s="19">
        <v>0</v>
      </c>
      <c r="C210" s="19">
        <v>53.260943503631765</v>
      </c>
      <c r="D210" s="19">
        <f ca="1">SUM(B210:C210)</f>
        <v>53.260943503631765</v>
      </c>
    </row>
    <row r="211" spans="1:4" x14ac:dyDescent="0.2">
      <c r="A211" s="18" t="s">
        <v>102</v>
      </c>
      <c r="B211" s="19">
        <v>13.394791446041333</v>
      </c>
      <c r="C211" s="19">
        <v>34.321254520024276</v>
      </c>
      <c r="D211" s="19">
        <f ca="1">SUM(B211:C211)</f>
        <v>47.716045966065607</v>
      </c>
    </row>
    <row r="212" spans="1:4" x14ac:dyDescent="0.2">
      <c r="A212" s="18" t="s">
        <v>106</v>
      </c>
      <c r="B212" s="19">
        <v>0</v>
      </c>
      <c r="C212" s="19">
        <v>47.663865965966394</v>
      </c>
      <c r="D212" s="19">
        <f ca="1">SUM(B212:C212)</f>
        <v>47.663865965966394</v>
      </c>
    </row>
    <row r="213" spans="1:4" x14ac:dyDescent="0.2">
      <c r="A213" s="18" t="s">
        <v>79</v>
      </c>
      <c r="B213" s="19">
        <v>13.394791446041333</v>
      </c>
      <c r="C213" s="19">
        <v>19.330993766783958</v>
      </c>
      <c r="D213" s="19">
        <f ca="1">SUM(B213:C213)</f>
        <v>32.725785212825294</v>
      </c>
    </row>
    <row r="214" spans="1:4" x14ac:dyDescent="0.2">
      <c r="A214" s="18" t="s">
        <v>94</v>
      </c>
      <c r="B214" s="19">
        <v>13.394791446041333</v>
      </c>
      <c r="C214" s="19">
        <v>19.197323421030127</v>
      </c>
      <c r="D214" s="19">
        <f ca="1">SUM(B214:C214)</f>
        <v>32.592114867071459</v>
      </c>
    </row>
    <row r="215" spans="1:4" x14ac:dyDescent="0.2">
      <c r="A215" s="18" t="s">
        <v>95</v>
      </c>
      <c r="B215" s="19">
        <v>13.394791446041333</v>
      </c>
      <c r="C215" s="19">
        <v>13.521474184469238</v>
      </c>
      <c r="D215" s="19">
        <f ca="1">SUM(B215:C215)</f>
        <v>26.916265630510573</v>
      </c>
    </row>
    <row r="216" spans="1:4" x14ac:dyDescent="0.2">
      <c r="A216" s="18" t="s">
        <v>67</v>
      </c>
      <c r="B216" s="19">
        <v>13.394791446041333</v>
      </c>
      <c r="C216" s="19">
        <v>7.5946052680978688</v>
      </c>
      <c r="D216" s="19">
        <f ca="1">SUM(B216:C216)</f>
        <v>20.989396714139204</v>
      </c>
    </row>
    <row r="217" spans="1:4" x14ac:dyDescent="0.2">
      <c r="A217" s="18" t="s">
        <v>100</v>
      </c>
      <c r="B217" s="19">
        <v>13.394791446041333</v>
      </c>
      <c r="C217" s="19">
        <v>7.4486857126612982</v>
      </c>
      <c r="D217" s="19">
        <f ca="1">SUM(B217:C217)</f>
        <v>20.843477158702633</v>
      </c>
    </row>
    <row r="218" spans="1:4" x14ac:dyDescent="0.2">
      <c r="A218" s="18" t="s">
        <v>101</v>
      </c>
      <c r="B218" s="19">
        <v>13.394791446041333</v>
      </c>
      <c r="C218" s="19">
        <v>7.4486857126612982</v>
      </c>
      <c r="D218" s="19">
        <f ca="1">SUM(B218:C218)</f>
        <v>20.843477158702633</v>
      </c>
    </row>
    <row r="219" spans="1:4" x14ac:dyDescent="0.2">
      <c r="A219" s="18" t="s">
        <v>90</v>
      </c>
      <c r="B219" s="19">
        <v>13.394791446041333</v>
      </c>
      <c r="C219" s="19">
        <v>6.1113384494459417</v>
      </c>
      <c r="D219" s="19">
        <f ca="1">SUM(B219:C219)</f>
        <v>19.506129895487277</v>
      </c>
    </row>
    <row r="220" spans="1:4" x14ac:dyDescent="0.2">
      <c r="A220" s="18" t="s">
        <v>91</v>
      </c>
      <c r="B220" s="19">
        <v>13.394791446041333</v>
      </c>
      <c r="C220" s="19">
        <v>6.0712534792749411</v>
      </c>
      <c r="D220" s="19">
        <f ca="1">SUM(B220:C220)</f>
        <v>19.466044925316275</v>
      </c>
    </row>
    <row r="221" spans="1:4" x14ac:dyDescent="0.2">
      <c r="A221" s="18" t="s">
        <v>80</v>
      </c>
      <c r="B221" s="19">
        <v>13.394791446041333</v>
      </c>
      <c r="C221" s="19">
        <v>5.3247615650547457</v>
      </c>
      <c r="D221" s="19">
        <f ca="1">SUM(B221:C221)</f>
        <v>18.719553011096078</v>
      </c>
    </row>
    <row r="222" spans="1:4" x14ac:dyDescent="0.2">
      <c r="A222" s="18" t="s">
        <v>86</v>
      </c>
      <c r="B222" s="19">
        <v>13.394791446041333</v>
      </c>
      <c r="C222" s="19">
        <v>5.1281104295761688</v>
      </c>
      <c r="D222" s="19">
        <f ca="1">SUM(B222:C222)</f>
        <v>18.522901875617503</v>
      </c>
    </row>
    <row r="223" spans="1:4" x14ac:dyDescent="0.2">
      <c r="A223" s="18" t="s">
        <v>81</v>
      </c>
      <c r="B223" s="19">
        <v>13.394791446041333</v>
      </c>
      <c r="C223" s="19">
        <v>4.2343744718679073</v>
      </c>
      <c r="D223" s="19">
        <f ca="1">SUM(B223:C223)</f>
        <v>17.629165917909241</v>
      </c>
    </row>
    <row r="224" spans="1:4" x14ac:dyDescent="0.2">
      <c r="A224" s="18" t="s">
        <v>51</v>
      </c>
      <c r="B224" s="19">
        <v>13.394791446041333</v>
      </c>
      <c r="C224" s="19">
        <v>3.9736362457399048</v>
      </c>
      <c r="D224" s="19">
        <f ca="1">SUM(B224:C224)</f>
        <v>17.368427691781239</v>
      </c>
    </row>
    <row r="225" spans="1:4" x14ac:dyDescent="0.2">
      <c r="A225" s="18" t="s">
        <v>225</v>
      </c>
      <c r="B225" s="19">
        <v>13.394791446041333</v>
      </c>
      <c r="C225" s="19">
        <v>3.6876605297675806</v>
      </c>
      <c r="D225" s="19">
        <f ca="1">SUM(B225:C225)</f>
        <v>17.082451975808915</v>
      </c>
    </row>
    <row r="226" spans="1:4" x14ac:dyDescent="0.2">
      <c r="A226" s="18" t="s">
        <v>85</v>
      </c>
      <c r="B226" s="19">
        <v>13.394791446041333</v>
      </c>
      <c r="C226" s="19">
        <v>3.4080844573387323</v>
      </c>
      <c r="D226" s="19">
        <f ca="1">SUM(B226:C226)</f>
        <v>16.802875903380066</v>
      </c>
    </row>
    <row r="227" spans="1:4" x14ac:dyDescent="0.2">
      <c r="A227" s="18" t="s">
        <v>70</v>
      </c>
      <c r="B227" s="19">
        <v>13.394791446041333</v>
      </c>
      <c r="C227" s="19">
        <v>3.2624368675461457</v>
      </c>
      <c r="D227" s="19">
        <f ca="1">SUM(B227:C227)</f>
        <v>16.657228313587478</v>
      </c>
    </row>
    <row r="228" spans="1:4" x14ac:dyDescent="0.2">
      <c r="A228" s="18" t="s">
        <v>83</v>
      </c>
      <c r="B228" s="19">
        <v>13.394791446041333</v>
      </c>
      <c r="C228" s="19">
        <v>2.9252409552900795</v>
      </c>
      <c r="D228" s="19">
        <f ca="1">SUM(B228:C228)</f>
        <v>16.320032401331414</v>
      </c>
    </row>
    <row r="229" spans="1:4" x14ac:dyDescent="0.2">
      <c r="A229" s="18" t="s">
        <v>72</v>
      </c>
      <c r="B229" s="19">
        <v>13.394791446041333</v>
      </c>
      <c r="C229" s="19">
        <v>2.7975861208142065</v>
      </c>
      <c r="D229" s="19">
        <f ca="1">SUM(B229:C229)</f>
        <v>16.192377566855541</v>
      </c>
    </row>
    <row r="230" spans="1:4" x14ac:dyDescent="0.2">
      <c r="A230" s="18" t="s">
        <v>78</v>
      </c>
      <c r="B230" s="19">
        <v>13.394791446041333</v>
      </c>
      <c r="C230" s="19">
        <v>2.6065755835224471</v>
      </c>
      <c r="D230" s="19">
        <f ca="1">SUM(B230:C230)</f>
        <v>16.001367029563781</v>
      </c>
    </row>
    <row r="231" spans="1:4" x14ac:dyDescent="0.2">
      <c r="A231" s="18" t="s">
        <v>54</v>
      </c>
      <c r="B231" s="19">
        <v>13.394791446041333</v>
      </c>
      <c r="C231" s="19">
        <v>2.5299995846566055</v>
      </c>
      <c r="D231" s="19">
        <f ca="1">SUM(B231:C231)</f>
        <v>15.924791030697939</v>
      </c>
    </row>
    <row r="232" spans="1:4" x14ac:dyDescent="0.2">
      <c r="A232" s="18" t="s">
        <v>223</v>
      </c>
      <c r="B232" s="19">
        <v>13.394791446041333</v>
      </c>
      <c r="C232" s="19">
        <v>2.5110772292573471</v>
      </c>
      <c r="D232" s="19">
        <f ca="1">SUM(B232:C232)</f>
        <v>15.905868675298681</v>
      </c>
    </row>
    <row r="233" spans="1:4" x14ac:dyDescent="0.2">
      <c r="A233" s="18" t="s">
        <v>68</v>
      </c>
      <c r="B233" s="19">
        <v>13.394791446041333</v>
      </c>
      <c r="C233" s="19">
        <v>2.0914342405893112</v>
      </c>
      <c r="D233" s="19">
        <f ca="1">SUM(B233:C233)</f>
        <v>15.486225686630645</v>
      </c>
    </row>
    <row r="234" spans="1:4" x14ac:dyDescent="0.2">
      <c r="A234" s="18" t="s">
        <v>18</v>
      </c>
      <c r="B234" s="19">
        <v>13.394791446041333</v>
      </c>
      <c r="C234" s="19">
        <v>2.0626028092688333</v>
      </c>
      <c r="D234" s="19">
        <f ca="1">SUM(B234:C234)</f>
        <v>15.457394255310167</v>
      </c>
    </row>
    <row r="235" spans="1:4" x14ac:dyDescent="0.2">
      <c r="A235" s="18" t="s">
        <v>20</v>
      </c>
      <c r="B235" s="19">
        <v>13.394791446041333</v>
      </c>
      <c r="C235" s="19">
        <v>2.0146692486488362</v>
      </c>
      <c r="D235" s="19">
        <f ca="1">SUM(B235:C235)</f>
        <v>15.40946069469017</v>
      </c>
    </row>
    <row r="236" spans="1:4" x14ac:dyDescent="0.2">
      <c r="A236" s="18" t="s">
        <v>82</v>
      </c>
      <c r="B236" s="19">
        <v>13.394791446041333</v>
      </c>
      <c r="C236" s="19">
        <v>1.7212490493708352</v>
      </c>
      <c r="D236" s="19">
        <f ca="1">SUM(B236:C236)</f>
        <v>15.116040495412168</v>
      </c>
    </row>
    <row r="237" spans="1:4" x14ac:dyDescent="0.2">
      <c r="A237" s="18" t="s">
        <v>525</v>
      </c>
      <c r="B237" s="19">
        <v>13.394791446041333</v>
      </c>
      <c r="C237" s="19">
        <v>1.6311254737648184</v>
      </c>
      <c r="D237" s="19">
        <f ca="1">SUM(B237:C237)</f>
        <v>15.025916919806152</v>
      </c>
    </row>
    <row r="238" spans="1:4" x14ac:dyDescent="0.2">
      <c r="A238" s="18" t="s">
        <v>528</v>
      </c>
      <c r="B238" s="19">
        <v>13.394791446041333</v>
      </c>
      <c r="C238" s="19">
        <v>1.5267705659860091</v>
      </c>
      <c r="D238" s="19">
        <f ca="1">SUM(B238:C238)</f>
        <v>14.921562012027342</v>
      </c>
    </row>
    <row r="239" spans="1:4" x14ac:dyDescent="0.2">
      <c r="A239" s="18" t="s">
        <v>63</v>
      </c>
      <c r="B239" s="19">
        <v>13.394791446041333</v>
      </c>
      <c r="C239" s="19">
        <v>1.4754935181269715</v>
      </c>
      <c r="D239" s="19">
        <f ca="1">SUM(B239:C239)</f>
        <v>14.870284964168304</v>
      </c>
    </row>
    <row r="240" spans="1:4" x14ac:dyDescent="0.2">
      <c r="A240" s="18" t="s">
        <v>57</v>
      </c>
      <c r="B240" s="19">
        <v>13.394791446041333</v>
      </c>
      <c r="C240" s="19">
        <v>1.44594299120545</v>
      </c>
      <c r="D240" s="19">
        <f ca="1">SUM(B240:C240)</f>
        <v>14.840734437246784</v>
      </c>
    </row>
    <row r="241" spans="1:4" x14ac:dyDescent="0.2">
      <c r="A241" s="18" t="s">
        <v>604</v>
      </c>
      <c r="B241" s="19">
        <v>13.394791446041333</v>
      </c>
      <c r="C241" s="19">
        <v>1.2910839096858187</v>
      </c>
      <c r="D241" s="19">
        <f ca="1">SUM(B241:C241)</f>
        <v>14.685875355727152</v>
      </c>
    </row>
    <row r="242" spans="1:4" x14ac:dyDescent="0.2">
      <c r="A242" s="18" t="s">
        <v>69</v>
      </c>
      <c r="B242" s="19">
        <v>13.394791446041333</v>
      </c>
      <c r="C242" s="19">
        <v>1.2909225741343024</v>
      </c>
      <c r="D242" s="19">
        <f ca="1">SUM(B242:C242)</f>
        <v>14.685714020175636</v>
      </c>
    </row>
    <row r="243" spans="1:4" x14ac:dyDescent="0.2">
      <c r="A243" s="18" t="s">
        <v>14</v>
      </c>
      <c r="B243" s="19">
        <v>13.394791446041333</v>
      </c>
      <c r="C243" s="19">
        <v>1.1630526255897402</v>
      </c>
      <c r="D243" s="19">
        <f ca="1">SUM(B243:C243)</f>
        <v>14.557844071631074</v>
      </c>
    </row>
    <row r="244" spans="1:4" x14ac:dyDescent="0.2">
      <c r="A244" s="18" t="s">
        <v>19</v>
      </c>
      <c r="B244" s="19">
        <v>13.394791446041333</v>
      </c>
      <c r="C244" s="19">
        <v>1.1630526255897402</v>
      </c>
      <c r="D244" s="19">
        <f ca="1">SUM(B244:C244)</f>
        <v>14.557844071631074</v>
      </c>
    </row>
    <row r="245" spans="1:4" x14ac:dyDescent="0.2">
      <c r="A245" s="18" t="s">
        <v>226</v>
      </c>
      <c r="B245" s="19">
        <v>13.394791446041333</v>
      </c>
      <c r="C245" s="19">
        <v>1.1133535930774372</v>
      </c>
      <c r="D245" s="19">
        <f ca="1">SUM(B245:C245)</f>
        <v>14.508145039118771</v>
      </c>
    </row>
    <row r="246" spans="1:4" x14ac:dyDescent="0.2">
      <c r="A246" s="18" t="s">
        <v>58</v>
      </c>
      <c r="B246" s="19">
        <v>13.394791446041333</v>
      </c>
      <c r="C246" s="19">
        <v>0.99845655940384048</v>
      </c>
      <c r="D246" s="19">
        <f ca="1">SUM(B246:C246)</f>
        <v>14.393248005445173</v>
      </c>
    </row>
    <row r="247" spans="1:4" x14ac:dyDescent="0.2">
      <c r="A247" s="18" t="s">
        <v>607</v>
      </c>
      <c r="B247" s="19">
        <v>13.394791446041333</v>
      </c>
      <c r="C247" s="19">
        <v>0.96087459507493567</v>
      </c>
      <c r="D247" s="19">
        <f ca="1">SUM(B247:C247)</f>
        <v>14.355666041116269</v>
      </c>
    </row>
    <row r="248" spans="1:4" x14ac:dyDescent="0.2">
      <c r="A248" s="18" t="s">
        <v>228</v>
      </c>
      <c r="B248" s="19">
        <v>13.394791446041333</v>
      </c>
      <c r="C248" s="19">
        <v>0.95939184453004878</v>
      </c>
      <c r="D248" s="19">
        <f ca="1">SUM(B248:C248)</f>
        <v>14.354183290571383</v>
      </c>
    </row>
    <row r="249" spans="1:4" x14ac:dyDescent="0.2">
      <c r="A249" s="18" t="s">
        <v>527</v>
      </c>
      <c r="B249" s="19">
        <v>13.394791446041333</v>
      </c>
      <c r="C249" s="19">
        <v>0.94352103584803981</v>
      </c>
      <c r="D249" s="19">
        <f ca="1">SUM(B249:C249)</f>
        <v>14.338312481889373</v>
      </c>
    </row>
    <row r="250" spans="1:4" x14ac:dyDescent="0.2">
      <c r="A250" s="18" t="s">
        <v>59</v>
      </c>
      <c r="B250" s="19">
        <v>13.394791446041333</v>
      </c>
      <c r="C250" s="19">
        <v>0.86653478372262815</v>
      </c>
      <c r="D250" s="19">
        <f ca="1">SUM(B250:C250)</f>
        <v>14.261326229763961</v>
      </c>
    </row>
    <row r="251" spans="1:4" x14ac:dyDescent="0.2">
      <c r="A251" s="18" t="s">
        <v>224</v>
      </c>
      <c r="B251" s="19">
        <v>13.394791446041333</v>
      </c>
      <c r="C251" s="19">
        <v>0.68269983715068583</v>
      </c>
      <c r="D251" s="19">
        <f ca="1">SUM(B251:C251)</f>
        <v>14.077491283192019</v>
      </c>
    </row>
    <row r="252" spans="1:4" x14ac:dyDescent="0.2">
      <c r="A252" s="18" t="s">
        <v>494</v>
      </c>
      <c r="B252" s="19">
        <v>13.394791446041333</v>
      </c>
      <c r="C252" s="19">
        <v>0.59195089421641045</v>
      </c>
      <c r="D252" s="19">
        <f ca="1">SUM(B252:C252)</f>
        <v>13.986742340257743</v>
      </c>
    </row>
    <row r="253" spans="1:4" x14ac:dyDescent="0.2">
      <c r="A253" s="18" t="s">
        <v>15</v>
      </c>
      <c r="B253" s="19">
        <v>13.394791446041333</v>
      </c>
      <c r="C253" s="19">
        <v>0.59161439435181939</v>
      </c>
      <c r="D253" s="19">
        <f ca="1">SUM(B253:C253)</f>
        <v>13.986405840393152</v>
      </c>
    </row>
    <row r="254" spans="1:4" x14ac:dyDescent="0.2">
      <c r="A254" s="18" t="s">
        <v>542</v>
      </c>
      <c r="B254" s="19">
        <v>13.394791446041333</v>
      </c>
      <c r="C254" s="19">
        <v>0.57788704371138311</v>
      </c>
      <c r="D254" s="19">
        <f ca="1">SUM(B254:C254)</f>
        <v>13.972678489752717</v>
      </c>
    </row>
    <row r="255" spans="1:4" x14ac:dyDescent="0.2">
      <c r="A255" s="18" t="s">
        <v>466</v>
      </c>
      <c r="B255" s="19">
        <v>13.394791446041333</v>
      </c>
      <c r="C255" s="19">
        <v>0.57027507873794203</v>
      </c>
      <c r="D255" s="19">
        <f ca="1">SUM(B255:C255)</f>
        <v>13.965066524779274</v>
      </c>
    </row>
    <row r="256" spans="1:4" x14ac:dyDescent="0.2">
      <c r="A256" s="18" t="s">
        <v>55</v>
      </c>
      <c r="B256" s="19">
        <v>13.394791446041333</v>
      </c>
      <c r="C256" s="19">
        <v>0.52930967741438306</v>
      </c>
      <c r="D256" s="19">
        <f ca="1">SUM(B256:C256)</f>
        <v>13.924101123455717</v>
      </c>
    </row>
    <row r="257" spans="1:6" x14ac:dyDescent="0.2">
      <c r="A257" s="18" t="s">
        <v>467</v>
      </c>
      <c r="B257" s="19">
        <v>13.394791446041333</v>
      </c>
      <c r="C257" s="19">
        <v>0.5195204507600043</v>
      </c>
      <c r="D257" s="19">
        <f ca="1">SUM(B257:C257)</f>
        <v>13.914311896801337</v>
      </c>
    </row>
    <row r="258" spans="1:6" x14ac:dyDescent="0.2">
      <c r="A258" s="18" t="s">
        <v>17</v>
      </c>
      <c r="B258" s="19">
        <v>13.394791446041333</v>
      </c>
      <c r="C258" s="19">
        <v>0.46018123491234209</v>
      </c>
      <c r="D258" s="19">
        <f ca="1">SUM(B258:C258)</f>
        <v>13.854972680953676</v>
      </c>
    </row>
    <row r="259" spans="1:6" x14ac:dyDescent="0.2">
      <c r="A259" s="18" t="s">
        <v>606</v>
      </c>
      <c r="B259" s="19">
        <v>13.394791446041333</v>
      </c>
      <c r="C259" s="19">
        <v>0.42657734432510858</v>
      </c>
      <c r="D259" s="19">
        <f ca="1">SUM(B259:C259)</f>
        <v>13.821368790366442</v>
      </c>
    </row>
    <row r="260" spans="1:6" x14ac:dyDescent="0.2">
      <c r="A260" s="18" t="s">
        <v>231</v>
      </c>
      <c r="B260" s="19">
        <v>13.394791446041333</v>
      </c>
      <c r="C260" s="19">
        <v>0.36853956859301046</v>
      </c>
      <c r="D260" s="19">
        <f ca="1">SUM(B260:C260)</f>
        <v>13.763331014634344</v>
      </c>
    </row>
    <row r="261" spans="1:6" x14ac:dyDescent="0.2">
      <c r="A261" s="18" t="s">
        <v>53</v>
      </c>
      <c r="B261" s="19">
        <v>13.394791446041333</v>
      </c>
      <c r="C261" s="19">
        <v>0.34834496713036706</v>
      </c>
      <c r="D261" s="19">
        <f ca="1">SUM(B261:C261)</f>
        <v>13.743136413171701</v>
      </c>
    </row>
    <row r="262" spans="1:6" x14ac:dyDescent="0.2">
      <c r="A262" s="18" t="s">
        <v>605</v>
      </c>
      <c r="B262" s="19">
        <v>13.394791446041333</v>
      </c>
      <c r="C262" s="19">
        <v>0.32429675078007941</v>
      </c>
      <c r="D262" s="19">
        <f ca="1">SUM(B262:C262)</f>
        <v>13.719088196821414</v>
      </c>
    </row>
    <row r="263" spans="1:6" x14ac:dyDescent="0.2">
      <c r="A263" s="18" t="s">
        <v>222</v>
      </c>
      <c r="B263" s="19">
        <v>13.394791446041333</v>
      </c>
      <c r="C263" s="19">
        <v>0.30993942322419871</v>
      </c>
      <c r="D263" s="19">
        <f ca="1">SUM(B263:C263)</f>
        <v>13.704730869265532</v>
      </c>
    </row>
    <row r="264" spans="1:6" x14ac:dyDescent="0.2">
      <c r="A264" s="18" t="s">
        <v>229</v>
      </c>
      <c r="B264" s="19">
        <v>13.394791446041333</v>
      </c>
      <c r="C264" s="19">
        <v>0.19669723135043962</v>
      </c>
      <c r="D264" s="19">
        <f ca="1">SUM(B264:C264)</f>
        <v>13.591488677391773</v>
      </c>
    </row>
    <row r="265" spans="1:6" x14ac:dyDescent="0.2">
      <c r="A265" s="18" t="s">
        <v>10</v>
      </c>
      <c r="B265" s="19">
        <v>13.394791446041333</v>
      </c>
      <c r="C265" s="19">
        <v>0.10443634381909815</v>
      </c>
      <c r="D265" s="19">
        <f ca="1">SUM(B265:C265)</f>
        <v>13.499227789860431</v>
      </c>
    </row>
    <row r="266" spans="1:6" x14ac:dyDescent="0.2">
      <c r="A266" s="18" t="s">
        <v>524</v>
      </c>
      <c r="B266" s="19">
        <v>13.394791446041333</v>
      </c>
      <c r="C266" s="19">
        <v>6.5794174437372663E-2</v>
      </c>
      <c r="D266" s="19">
        <f ca="1">SUM(B266:C266)</f>
        <v>13.460585620478707</v>
      </c>
    </row>
    <row r="267" spans="1:6" x14ac:dyDescent="0.2">
      <c r="A267" s="18" t="s">
        <v>16</v>
      </c>
      <c r="B267" s="19">
        <v>13.394791446041333</v>
      </c>
      <c r="C267" s="19">
        <v>6.5260998852838134E-2</v>
      </c>
      <c r="D267" s="19">
        <f ca="1">SUM(B267:C267)</f>
        <v>13.460052444894172</v>
      </c>
    </row>
    <row r="268" spans="1:6" x14ac:dyDescent="0.2">
      <c r="A268" s="18" t="s">
        <v>603</v>
      </c>
      <c r="B268" s="19">
        <v>13.394791446041333</v>
      </c>
      <c r="C268" s="19">
        <v>4.7535599592923833E-2</v>
      </c>
      <c r="D268" s="19">
        <f ca="1">SUM(B268:C268)</f>
        <v>13.442327045634258</v>
      </c>
    </row>
    <row r="269" spans="1:6" x14ac:dyDescent="0.2">
      <c r="A269" s="18" t="s">
        <v>608</v>
      </c>
      <c r="B269" s="19">
        <v>13.394791446041333</v>
      </c>
      <c r="C269" s="19">
        <v>2.3407483731409044E-2</v>
      </c>
      <c r="D269" s="19">
        <f ca="1">SUM(B269:C269)</f>
        <v>13.418198929772743</v>
      </c>
    </row>
    <row r="270" spans="1:6" x14ac:dyDescent="0.2">
      <c r="A270" s="18" t="s">
        <v>11</v>
      </c>
      <c r="B270" s="19">
        <v>13.394791446041333</v>
      </c>
      <c r="C270" s="19">
        <v>2.3307609342375205E-2</v>
      </c>
      <c r="D270" s="19">
        <f ca="1">SUM(B270:C270)</f>
        <v>13.418099055383708</v>
      </c>
    </row>
    <row r="271" spans="1:6" x14ac:dyDescent="0.2">
      <c r="A271" s="18" t="s">
        <v>259</v>
      </c>
      <c r="B271" s="19">
        <v>13.394791446041333</v>
      </c>
      <c r="C271" s="19">
        <v>0</v>
      </c>
      <c r="D271" s="19">
        <f ca="1">SUM(B271:C271)</f>
        <v>13.394791446041333</v>
      </c>
    </row>
    <row r="272" spans="1:6" ht="12.75" customHeight="1" x14ac:dyDescent="0.25">
      <c r="A272" s="18" t="s">
        <v>261</v>
      </c>
      <c r="B272" s="19">
        <v>13.394791446041333</v>
      </c>
      <c r="C272" s="19">
        <v>0</v>
      </c>
      <c r="D272" s="19">
        <f ca="1">SUM(B272:C272)</f>
        <v>13.394791446041333</v>
      </c>
      <c r="F272" s="37"/>
    </row>
    <row r="273" spans="1:6" ht="12.75" customHeight="1" x14ac:dyDescent="0.25">
      <c r="A273" s="18" t="s">
        <v>177</v>
      </c>
      <c r="B273" s="19">
        <v>13.394791446041333</v>
      </c>
      <c r="C273" s="19">
        <v>0</v>
      </c>
      <c r="D273" s="19">
        <f ca="1">SUM(B273:C273)</f>
        <v>13.394791446041333</v>
      </c>
      <c r="F273" s="37"/>
    </row>
    <row r="274" spans="1:6" ht="12.75" customHeight="1" x14ac:dyDescent="0.25">
      <c r="A274" s="18" t="s">
        <v>171</v>
      </c>
      <c r="B274" s="19">
        <v>13.394791446041333</v>
      </c>
      <c r="C274" s="19">
        <v>0</v>
      </c>
      <c r="D274" s="19">
        <f ca="1">SUM(B274:C274)</f>
        <v>13.394791446041333</v>
      </c>
      <c r="F274" s="37"/>
    </row>
    <row r="275" spans="1:6" ht="12.75" customHeight="1" x14ac:dyDescent="0.25">
      <c r="A275" s="18" t="s">
        <v>192</v>
      </c>
      <c r="B275" s="19">
        <v>13.394791446041333</v>
      </c>
      <c r="C275" s="19">
        <v>0</v>
      </c>
      <c r="D275" s="19">
        <f ca="1">SUM(B275:C275)</f>
        <v>13.394791446041333</v>
      </c>
      <c r="F275" s="37"/>
    </row>
    <row r="276" spans="1:6" ht="12.75" customHeight="1" x14ac:dyDescent="0.25">
      <c r="A276" s="18" t="s">
        <v>89</v>
      </c>
      <c r="B276" s="19">
        <v>0</v>
      </c>
      <c r="C276" s="19">
        <v>5.9930549057195668</v>
      </c>
      <c r="D276" s="19">
        <f ca="1">SUM(B276:C276)</f>
        <v>5.9930549057195668</v>
      </c>
      <c r="F276" s="37"/>
    </row>
    <row r="277" spans="1:6" ht="12.75" customHeight="1" x14ac:dyDescent="0.25">
      <c r="A277" s="18" t="s">
        <v>56</v>
      </c>
      <c r="B277" s="19">
        <v>0</v>
      </c>
      <c r="C277" s="19">
        <v>0.398609442337508</v>
      </c>
      <c r="D277" s="19">
        <f ca="1">SUM(B277:C277)</f>
        <v>0.398609442337508</v>
      </c>
      <c r="F277" s="37"/>
    </row>
    <row r="278" spans="1:6" ht="12.75" customHeight="1" x14ac:dyDescent="0.25">
      <c r="A278" s="18" t="s">
        <v>26</v>
      </c>
      <c r="B278" s="19">
        <v>0</v>
      </c>
      <c r="C278" s="19">
        <v>0.24980582185145198</v>
      </c>
      <c r="D278" s="19">
        <f ca="1">SUM(B278:C278)</f>
        <v>0.24980582185145198</v>
      </c>
      <c r="F278" s="37"/>
    </row>
    <row r="279" spans="1:6" ht="12.75" customHeight="1" x14ac:dyDescent="0.25">
      <c r="A279" s="18" t="s">
        <v>28</v>
      </c>
      <c r="B279" s="19">
        <v>0</v>
      </c>
      <c r="C279" s="19">
        <v>0.24980582185145198</v>
      </c>
      <c r="D279" s="19">
        <f ca="1">SUM(B279:C279)</f>
        <v>0.24980582185145198</v>
      </c>
      <c r="F279" s="37"/>
    </row>
    <row r="280" spans="1:6" ht="12.75" customHeight="1" x14ac:dyDescent="0.25">
      <c r="A280" s="18" t="s">
        <v>33</v>
      </c>
      <c r="B280" s="19">
        <v>0</v>
      </c>
      <c r="C280" s="19">
        <v>0.24980582185145198</v>
      </c>
      <c r="D280" s="19">
        <f ca="1">SUM(B280:C280)</f>
        <v>0.24980582185145198</v>
      </c>
      <c r="F280" s="37"/>
    </row>
    <row r="281" spans="1:6" ht="12.75" customHeight="1" x14ac:dyDescent="0.25">
      <c r="A281" s="18" t="s">
        <v>34</v>
      </c>
      <c r="B281" s="19">
        <v>0</v>
      </c>
      <c r="C281" s="19">
        <v>0.24980582185145198</v>
      </c>
      <c r="D281" s="19">
        <f ca="1">SUM(B281:C281)</f>
        <v>0.24980582185145198</v>
      </c>
      <c r="F281" s="37"/>
    </row>
    <row r="282" spans="1:6" ht="12.75" customHeight="1" x14ac:dyDescent="0.25">
      <c r="A282" s="18" t="s">
        <v>35</v>
      </c>
      <c r="B282" s="19">
        <v>0</v>
      </c>
      <c r="C282" s="19">
        <v>0.24980582185145198</v>
      </c>
      <c r="D282" s="19">
        <f ca="1">SUM(B282:C282)</f>
        <v>0.24980582185145198</v>
      </c>
      <c r="F282" s="37"/>
    </row>
    <row r="283" spans="1:6" ht="12.75" customHeight="1" x14ac:dyDescent="0.25">
      <c r="A283" s="18" t="s">
        <v>43</v>
      </c>
      <c r="B283" s="19">
        <v>0</v>
      </c>
      <c r="C283" s="19">
        <v>0.24980582185145198</v>
      </c>
      <c r="D283" s="19">
        <f ca="1">SUM(B283:C283)</f>
        <v>0.24980582185145198</v>
      </c>
      <c r="F283" s="37"/>
    </row>
    <row r="284" spans="1:6" ht="12.75" customHeight="1" x14ac:dyDescent="0.25">
      <c r="A284" s="18" t="s">
        <v>47</v>
      </c>
      <c r="B284" s="19">
        <v>0</v>
      </c>
      <c r="C284" s="19">
        <v>0.24980582185145198</v>
      </c>
      <c r="D284" s="19">
        <f ca="1">SUM(B284:C284)</f>
        <v>0.24980582185145198</v>
      </c>
      <c r="F284" s="37"/>
    </row>
    <row r="285" spans="1:6" ht="12.75" customHeight="1" x14ac:dyDescent="0.25">
      <c r="A285" s="18" t="s">
        <v>49</v>
      </c>
      <c r="B285" s="19">
        <v>0</v>
      </c>
      <c r="C285" s="19">
        <v>0.24980582185145198</v>
      </c>
      <c r="D285" s="19">
        <f ca="1">SUM(B285:C285)</f>
        <v>0.24980582185145198</v>
      </c>
      <c r="F285" s="37"/>
    </row>
    <row r="286" spans="1:6" ht="12.75" customHeight="1" x14ac:dyDescent="0.25">
      <c r="A286" s="18" t="s">
        <v>50</v>
      </c>
      <c r="B286" s="19">
        <v>0</v>
      </c>
      <c r="C286" s="19">
        <v>0.24980582185145198</v>
      </c>
      <c r="D286" s="19">
        <f ca="1">SUM(B286:C286)</f>
        <v>0.24980582185145198</v>
      </c>
      <c r="F286" s="37"/>
    </row>
    <row r="287" spans="1:6" ht="12.75" customHeight="1" x14ac:dyDescent="0.25">
      <c r="A287" s="18" t="s">
        <v>37</v>
      </c>
      <c r="B287" s="19">
        <v>0</v>
      </c>
      <c r="C287" s="19">
        <v>0.24980582185145198</v>
      </c>
      <c r="D287" s="19">
        <f ca="1">SUM(B287:C287)</f>
        <v>0.24980582185145198</v>
      </c>
      <c r="F287" s="37"/>
    </row>
    <row r="288" spans="1:6" ht="12.75" customHeight="1" x14ac:dyDescent="0.25">
      <c r="A288" s="18" t="s">
        <v>38</v>
      </c>
      <c r="B288" s="19">
        <v>0</v>
      </c>
      <c r="C288" s="19">
        <v>0.24980582185145198</v>
      </c>
      <c r="D288" s="19">
        <f ca="1">SUM(B288:C288)</f>
        <v>0.24980582185145198</v>
      </c>
      <c r="F288" s="37"/>
    </row>
    <row r="289" spans="1:6" ht="12.75" customHeight="1" x14ac:dyDescent="0.25">
      <c r="A289" s="18" t="s">
        <v>39</v>
      </c>
      <c r="B289" s="19">
        <v>0</v>
      </c>
      <c r="C289" s="19">
        <v>0.24980582185145198</v>
      </c>
      <c r="D289" s="19">
        <f ca="1">SUM(B289:C289)</f>
        <v>0.24980582185145198</v>
      </c>
      <c r="F289" s="37"/>
    </row>
    <row r="290" spans="1:6" ht="12.75" customHeight="1" x14ac:dyDescent="0.25">
      <c r="A290" s="18" t="s">
        <v>22</v>
      </c>
      <c r="B290" s="19">
        <v>0</v>
      </c>
      <c r="C290" s="19">
        <v>0.24980582185145198</v>
      </c>
      <c r="D290" s="19">
        <f ca="1">SUM(B290:C290)</f>
        <v>0.24980582185145198</v>
      </c>
      <c r="F290" s="37"/>
    </row>
    <row r="291" spans="1:6" ht="12.75" customHeight="1" x14ac:dyDescent="0.25">
      <c r="A291" s="18" t="s">
        <v>23</v>
      </c>
      <c r="B291" s="19">
        <v>0</v>
      </c>
      <c r="C291" s="19">
        <v>0.24980582185145198</v>
      </c>
      <c r="D291" s="19">
        <f ca="1">SUM(B291:C291)</f>
        <v>0.24980582185145198</v>
      </c>
      <c r="F291" s="37"/>
    </row>
    <row r="292" spans="1:6" ht="12.75" customHeight="1" x14ac:dyDescent="0.25">
      <c r="A292" s="18" t="s">
        <v>24</v>
      </c>
      <c r="B292" s="19">
        <v>0</v>
      </c>
      <c r="C292" s="19">
        <v>0.24980582185145198</v>
      </c>
      <c r="D292" s="19">
        <f ca="1">SUM(B292:C292)</f>
        <v>0.24980582185145198</v>
      </c>
      <c r="F292" s="37"/>
    </row>
    <row r="293" spans="1:6" ht="12.75" customHeight="1" x14ac:dyDescent="0.25">
      <c r="A293" s="18" t="s">
        <v>25</v>
      </c>
      <c r="B293" s="19">
        <v>0</v>
      </c>
      <c r="C293" s="19">
        <v>0.24980582185145198</v>
      </c>
      <c r="D293" s="19">
        <f ca="1">SUM(B293:C293)</f>
        <v>0.24980582185145198</v>
      </c>
      <c r="F293" s="37"/>
    </row>
    <row r="294" spans="1:6" ht="12.75" customHeight="1" x14ac:dyDescent="0.25">
      <c r="A294" s="18" t="s">
        <v>27</v>
      </c>
      <c r="B294" s="19">
        <v>0</v>
      </c>
      <c r="C294" s="19">
        <v>0.24980582185145198</v>
      </c>
      <c r="D294" s="19">
        <f ca="1">SUM(B294:C294)</f>
        <v>0.24980582185145198</v>
      </c>
      <c r="F294" s="37"/>
    </row>
    <row r="295" spans="1:6" ht="12.75" customHeight="1" x14ac:dyDescent="0.25">
      <c r="A295" s="18" t="s">
        <v>29</v>
      </c>
      <c r="B295" s="19">
        <v>0</v>
      </c>
      <c r="C295" s="19">
        <v>0.24980582185145198</v>
      </c>
      <c r="D295" s="19">
        <f ca="1">SUM(B295:C295)</f>
        <v>0.24980582185145198</v>
      </c>
      <c r="F295" s="37"/>
    </row>
    <row r="296" spans="1:6" ht="15" x14ac:dyDescent="0.25">
      <c r="A296" s="18" t="s">
        <v>30</v>
      </c>
      <c r="B296" s="19">
        <v>0</v>
      </c>
      <c r="C296" s="19">
        <v>0.24980582185145198</v>
      </c>
      <c r="D296" s="19">
        <f ca="1">SUM(B296:C296)</f>
        <v>0.24980582185145198</v>
      </c>
      <c r="F296" s="37"/>
    </row>
    <row r="297" spans="1:6" ht="15" x14ac:dyDescent="0.25">
      <c r="A297" s="18" t="s">
        <v>31</v>
      </c>
      <c r="B297" s="19">
        <v>0</v>
      </c>
      <c r="C297" s="19">
        <v>0.24980582185145198</v>
      </c>
      <c r="D297" s="19">
        <f ca="1">SUM(B297:C297)</f>
        <v>0.24980582185145198</v>
      </c>
      <c r="F297" s="37"/>
    </row>
    <row r="298" spans="1:6" ht="15" x14ac:dyDescent="0.25">
      <c r="A298" s="18" t="s">
        <v>32</v>
      </c>
      <c r="B298" s="19">
        <v>0</v>
      </c>
      <c r="C298" s="19">
        <v>0.24980582185145198</v>
      </c>
      <c r="D298" s="19">
        <f ca="1">SUM(B298:C298)</f>
        <v>0.24980582185145198</v>
      </c>
      <c r="F298" s="37"/>
    </row>
    <row r="299" spans="1:6" ht="15" x14ac:dyDescent="0.25">
      <c r="A299" s="18" t="s">
        <v>36</v>
      </c>
      <c r="B299" s="19">
        <v>0</v>
      </c>
      <c r="C299" s="19">
        <v>0.24980582185145198</v>
      </c>
      <c r="D299" s="19">
        <f ca="1">SUM(B299:C299)</f>
        <v>0.24980582185145198</v>
      </c>
      <c r="F299" s="37"/>
    </row>
    <row r="300" spans="1:6" ht="15" x14ac:dyDescent="0.25">
      <c r="A300" s="18" t="s">
        <v>40</v>
      </c>
      <c r="B300" s="19">
        <v>0</v>
      </c>
      <c r="C300" s="19">
        <v>0.24980582185145198</v>
      </c>
      <c r="D300" s="19">
        <f ca="1">SUM(B300:C300)</f>
        <v>0.24980582185145198</v>
      </c>
      <c r="F300" s="37"/>
    </row>
    <row r="301" spans="1:6" ht="15" x14ac:dyDescent="0.25">
      <c r="A301" s="18" t="s">
        <v>41</v>
      </c>
      <c r="B301" s="19">
        <v>0</v>
      </c>
      <c r="C301" s="19">
        <v>0.24980582185145198</v>
      </c>
      <c r="D301" s="19">
        <f ca="1">SUM(B301:C301)</f>
        <v>0.24980582185145198</v>
      </c>
      <c r="F301" s="37"/>
    </row>
    <row r="302" spans="1:6" ht="15" x14ac:dyDescent="0.25">
      <c r="A302" s="18" t="s">
        <v>42</v>
      </c>
      <c r="B302" s="19">
        <v>0</v>
      </c>
      <c r="C302" s="19">
        <v>0.24980582185145198</v>
      </c>
      <c r="D302" s="19">
        <f ca="1">SUM(B302:C302)</f>
        <v>0.24980582185145198</v>
      </c>
      <c r="F302" s="37"/>
    </row>
    <row r="303" spans="1:6" ht="15" x14ac:dyDescent="0.25">
      <c r="A303" s="18" t="s">
        <v>44</v>
      </c>
      <c r="B303" s="19">
        <v>0</v>
      </c>
      <c r="C303" s="19">
        <v>0.24980582185145198</v>
      </c>
      <c r="D303" s="19">
        <f ca="1">SUM(B303:C303)</f>
        <v>0.24980582185145198</v>
      </c>
      <c r="F303" s="37"/>
    </row>
    <row r="304" spans="1:6" ht="15" x14ac:dyDescent="0.25">
      <c r="A304" s="18" t="s">
        <v>45</v>
      </c>
      <c r="B304" s="19">
        <v>0</v>
      </c>
      <c r="C304" s="19">
        <v>0.24980582185145198</v>
      </c>
      <c r="D304" s="19">
        <f ca="1">SUM(B304:C304)</f>
        <v>0.24980582185145198</v>
      </c>
      <c r="F304" s="37"/>
    </row>
    <row r="305" spans="1:6" ht="15" x14ac:dyDescent="0.25">
      <c r="A305" s="18" t="s">
        <v>46</v>
      </c>
      <c r="B305" s="19">
        <v>0</v>
      </c>
      <c r="C305" s="19">
        <v>0.24980582185145198</v>
      </c>
      <c r="D305" s="19">
        <f ca="1">SUM(B305:C305)</f>
        <v>0.24980582185145198</v>
      </c>
      <c r="F305" s="37"/>
    </row>
    <row r="306" spans="1:6" ht="15" x14ac:dyDescent="0.25">
      <c r="A306" s="18" t="s">
        <v>48</v>
      </c>
      <c r="B306" s="19">
        <v>0</v>
      </c>
      <c r="C306" s="19">
        <v>0.24980582185145198</v>
      </c>
      <c r="D306" s="19">
        <f ca="1">SUM(B306:C306)</f>
        <v>0.24980582185145198</v>
      </c>
      <c r="F306" s="37"/>
    </row>
    <row r="307" spans="1:6" ht="15" x14ac:dyDescent="0.25">
      <c r="A307" s="16" t="s">
        <v>144</v>
      </c>
      <c r="B307" s="20">
        <f ca="1">SUM(B13:B306)+B9+B10</f>
        <v>90648.521250000078</v>
      </c>
      <c r="C307" s="20">
        <f t="shared" ref="C307:D307" ca="1" si="0">SUM(C13:C306)+C9+C10</f>
        <v>67986.397499999905</v>
      </c>
      <c r="D307" s="20">
        <f t="shared" ca="1" si="0"/>
        <v>158634.91875000042</v>
      </c>
      <c r="F307" s="37"/>
    </row>
    <row r="308" spans="1:6" ht="15" customHeight="1" x14ac:dyDescent="0.25">
      <c r="F308" s="37"/>
    </row>
    <row r="309" spans="1:6" ht="15" customHeight="1" x14ac:dyDescent="0.25">
      <c r="F309" s="37"/>
    </row>
    <row r="310" spans="1:6" ht="15" customHeight="1" x14ac:dyDescent="0.25">
      <c r="F310" s="37"/>
    </row>
    <row r="311" spans="1:6" ht="15" customHeight="1" x14ac:dyDescent="0.25">
      <c r="F311" s="37"/>
    </row>
    <row r="312" spans="1:6" ht="15" customHeight="1" x14ac:dyDescent="0.25">
      <c r="F312" s="37"/>
    </row>
    <row r="313" spans="1:6" ht="15" customHeight="1" x14ac:dyDescent="0.25">
      <c r="F313" s="37"/>
    </row>
    <row r="314" spans="1:6" ht="15" customHeight="1" x14ac:dyDescent="0.25">
      <c r="F314" s="37"/>
    </row>
    <row r="315" spans="1:6" ht="15" customHeight="1" x14ac:dyDescent="0.25">
      <c r="F315" s="37"/>
    </row>
    <row r="316" spans="1:6" ht="15" customHeight="1" x14ac:dyDescent="0.25">
      <c r="F316" s="37"/>
    </row>
    <row r="317" spans="1:6" ht="15" customHeight="1" x14ac:dyDescent="0.25">
      <c r="F317" s="37"/>
    </row>
    <row r="318" spans="1:6" ht="15" customHeight="1" x14ac:dyDescent="0.25">
      <c r="F318" s="37"/>
    </row>
    <row r="319" spans="1:6" ht="15" customHeight="1" x14ac:dyDescent="0.25">
      <c r="F319" s="37"/>
    </row>
    <row r="320" spans="1:6" ht="15" customHeight="1" x14ac:dyDescent="0.25">
      <c r="F320" s="37"/>
    </row>
    <row r="321" spans="6:6" ht="15" customHeight="1" x14ac:dyDescent="0.25">
      <c r="F321" s="37"/>
    </row>
    <row r="322" spans="6:6" ht="15" customHeight="1" x14ac:dyDescent="0.25">
      <c r="F322" s="37"/>
    </row>
    <row r="323" spans="6:6" ht="15" customHeight="1" x14ac:dyDescent="0.25">
      <c r="F323" s="37"/>
    </row>
    <row r="324" spans="6:6" ht="15" customHeight="1" x14ac:dyDescent="0.25">
      <c r="F324" s="37"/>
    </row>
    <row r="325" spans="6:6" ht="15" customHeight="1" x14ac:dyDescent="0.25">
      <c r="F325" s="37"/>
    </row>
    <row r="326" spans="6:6" ht="15" customHeight="1" x14ac:dyDescent="0.25">
      <c r="F326" s="37"/>
    </row>
    <row r="327" spans="6:6" ht="15" customHeight="1" x14ac:dyDescent="0.25">
      <c r="F327" s="37"/>
    </row>
    <row r="328" spans="6:6" ht="15" customHeight="1" x14ac:dyDescent="0.25">
      <c r="F328" s="37"/>
    </row>
    <row r="329" spans="6:6" ht="15" customHeight="1" x14ac:dyDescent="0.25">
      <c r="F329" s="37"/>
    </row>
    <row r="330" spans="6:6" ht="15" customHeight="1" x14ac:dyDescent="0.25">
      <c r="F330" s="37"/>
    </row>
    <row r="331" spans="6:6" ht="15" x14ac:dyDescent="0.25">
      <c r="F331" s="37"/>
    </row>
    <row r="332" spans="6:6" ht="15" x14ac:dyDescent="0.25">
      <c r="F332" s="37"/>
    </row>
    <row r="333" spans="6:6" ht="15" x14ac:dyDescent="0.25">
      <c r="F333" s="37"/>
    </row>
    <row r="334" spans="6:6" ht="15" x14ac:dyDescent="0.25">
      <c r="F334" s="37"/>
    </row>
    <row r="335" spans="6:6" ht="15" x14ac:dyDescent="0.25">
      <c r="F335" s="37"/>
    </row>
    <row r="336" spans="6:6" ht="15" x14ac:dyDescent="0.25">
      <c r="F336" s="37"/>
    </row>
    <row r="337" spans="6:6" ht="15" x14ac:dyDescent="0.25">
      <c r="F337" s="37"/>
    </row>
    <row r="338" spans="6:6" ht="15" x14ac:dyDescent="0.25">
      <c r="F338" s="37"/>
    </row>
    <row r="339" spans="6:6" ht="15" x14ac:dyDescent="0.25">
      <c r="F339" s="37"/>
    </row>
    <row r="340" spans="6:6" ht="15" x14ac:dyDescent="0.25">
      <c r="F340" s="37"/>
    </row>
    <row r="341" spans="6:6" ht="15" x14ac:dyDescent="0.25">
      <c r="F341" s="37"/>
    </row>
    <row r="342" spans="6:6" ht="15" x14ac:dyDescent="0.25">
      <c r="F342" s="37"/>
    </row>
    <row r="343" spans="6:6" ht="15" x14ac:dyDescent="0.25">
      <c r="F343" s="37"/>
    </row>
    <row r="344" spans="6:6" ht="15" x14ac:dyDescent="0.25">
      <c r="F344" s="37"/>
    </row>
    <row r="345" spans="6:6" ht="15" x14ac:dyDescent="0.25">
      <c r="F345" s="37"/>
    </row>
    <row r="346" spans="6:6" ht="15" x14ac:dyDescent="0.25">
      <c r="F346" s="37"/>
    </row>
    <row r="347" spans="6:6" ht="15" x14ac:dyDescent="0.25">
      <c r="F347" s="37"/>
    </row>
    <row r="348" spans="6:6" ht="15" x14ac:dyDescent="0.25">
      <c r="F348" s="37"/>
    </row>
    <row r="349" spans="6:6" ht="15" x14ac:dyDescent="0.25">
      <c r="F349" s="37"/>
    </row>
    <row r="350" spans="6:6" ht="15" x14ac:dyDescent="0.25">
      <c r="F350" s="37"/>
    </row>
    <row r="351" spans="6:6" ht="15" x14ac:dyDescent="0.25">
      <c r="F351" s="37"/>
    </row>
    <row r="352" spans="6:6" ht="15" x14ac:dyDescent="0.25">
      <c r="F352" s="37"/>
    </row>
    <row r="353" spans="6:6" ht="15" x14ac:dyDescent="0.25">
      <c r="F353" s="37"/>
    </row>
    <row r="354" spans="6:6" ht="15" x14ac:dyDescent="0.25">
      <c r="F354" s="37"/>
    </row>
    <row r="355" spans="6:6" ht="15" x14ac:dyDescent="0.25">
      <c r="F355" s="37"/>
    </row>
    <row r="356" spans="6:6" ht="15" x14ac:dyDescent="0.25">
      <c r="F356" s="37"/>
    </row>
    <row r="357" spans="6:6" ht="15" x14ac:dyDescent="0.25">
      <c r="F357" s="37"/>
    </row>
    <row r="358" spans="6:6" ht="15" x14ac:dyDescent="0.25">
      <c r="F358" s="37"/>
    </row>
    <row r="359" spans="6:6" ht="15" x14ac:dyDescent="0.25">
      <c r="F359" s="37"/>
    </row>
    <row r="360" spans="6:6" ht="15" x14ac:dyDescent="0.25">
      <c r="F360" s="37"/>
    </row>
    <row r="361" spans="6:6" ht="15" x14ac:dyDescent="0.25">
      <c r="F361" s="37"/>
    </row>
    <row r="362" spans="6:6" ht="15" x14ac:dyDescent="0.25">
      <c r="F362" s="37"/>
    </row>
    <row r="363" spans="6:6" ht="15" x14ac:dyDescent="0.25">
      <c r="F363" s="37"/>
    </row>
    <row r="364" spans="6:6" ht="15" x14ac:dyDescent="0.25">
      <c r="F364" s="37"/>
    </row>
    <row r="365" spans="6:6" ht="15" x14ac:dyDescent="0.25">
      <c r="F365" s="37"/>
    </row>
    <row r="366" spans="6:6" ht="15" x14ac:dyDescent="0.25">
      <c r="F366" s="37"/>
    </row>
    <row r="367" spans="6:6" ht="15" x14ac:dyDescent="0.25">
      <c r="F367" s="37"/>
    </row>
    <row r="368" spans="6:6" ht="15" x14ac:dyDescent="0.25">
      <c r="F368" s="37"/>
    </row>
    <row r="369" spans="6:6" ht="15" x14ac:dyDescent="0.25">
      <c r="F369" s="37"/>
    </row>
    <row r="370" spans="6:6" ht="15" x14ac:dyDescent="0.25">
      <c r="F370" s="37"/>
    </row>
    <row r="371" spans="6:6" ht="15" x14ac:dyDescent="0.25">
      <c r="F371" s="37"/>
    </row>
    <row r="372" spans="6:6" ht="15" x14ac:dyDescent="0.25">
      <c r="F372" s="37"/>
    </row>
    <row r="373" spans="6:6" ht="15" x14ac:dyDescent="0.25">
      <c r="F373" s="37"/>
    </row>
    <row r="374" spans="6:6" ht="15" x14ac:dyDescent="0.25">
      <c r="F374" s="37"/>
    </row>
    <row r="375" spans="6:6" ht="15" x14ac:dyDescent="0.25">
      <c r="F375" s="37"/>
    </row>
    <row r="376" spans="6:6" ht="15" x14ac:dyDescent="0.25">
      <c r="F376" s="37"/>
    </row>
    <row r="377" spans="6:6" ht="15" x14ac:dyDescent="0.25">
      <c r="F377" s="37"/>
    </row>
    <row r="378" spans="6:6" ht="15" x14ac:dyDescent="0.25">
      <c r="F378" s="37"/>
    </row>
    <row r="379" spans="6:6" ht="15" x14ac:dyDescent="0.25">
      <c r="F379" s="37"/>
    </row>
    <row r="380" spans="6:6" ht="15" x14ac:dyDescent="0.25">
      <c r="F380" s="37"/>
    </row>
    <row r="381" spans="6:6" ht="15" x14ac:dyDescent="0.25">
      <c r="F381" s="37"/>
    </row>
    <row r="382" spans="6:6" ht="15" x14ac:dyDescent="0.25">
      <c r="F382" s="37"/>
    </row>
    <row r="383" spans="6:6" ht="15" x14ac:dyDescent="0.25">
      <c r="F383" s="37"/>
    </row>
    <row r="384" spans="6:6" ht="15" x14ac:dyDescent="0.25">
      <c r="F384" s="37"/>
    </row>
    <row r="385" spans="6:6" ht="15" x14ac:dyDescent="0.25">
      <c r="F385" s="37"/>
    </row>
    <row r="386" spans="6:6" ht="15" x14ac:dyDescent="0.25">
      <c r="F386" s="37"/>
    </row>
    <row r="387" spans="6:6" ht="15" x14ac:dyDescent="0.25">
      <c r="F387" s="37"/>
    </row>
    <row r="388" spans="6:6" ht="15" x14ac:dyDescent="0.25">
      <c r="F388" s="37"/>
    </row>
    <row r="389" spans="6:6" ht="15" x14ac:dyDescent="0.25">
      <c r="F389" s="37"/>
    </row>
    <row r="390" spans="6:6" ht="15" x14ac:dyDescent="0.25">
      <c r="F390" s="37"/>
    </row>
    <row r="391" spans="6:6" ht="15" x14ac:dyDescent="0.25">
      <c r="F391" s="37"/>
    </row>
    <row r="392" spans="6:6" ht="15" x14ac:dyDescent="0.25">
      <c r="F392" s="37"/>
    </row>
    <row r="393" spans="6:6" ht="15" x14ac:dyDescent="0.25">
      <c r="F393" s="37"/>
    </row>
    <row r="394" spans="6:6" ht="15" x14ac:dyDescent="0.25">
      <c r="F394" s="37"/>
    </row>
    <row r="395" spans="6:6" ht="15" x14ac:dyDescent="0.25">
      <c r="F395" s="37"/>
    </row>
    <row r="396" spans="6:6" ht="15" x14ac:dyDescent="0.25">
      <c r="F396" s="37"/>
    </row>
    <row r="397" spans="6:6" ht="15" x14ac:dyDescent="0.25">
      <c r="F397" s="37"/>
    </row>
    <row r="398" spans="6:6" ht="15" x14ac:dyDescent="0.25">
      <c r="F398" s="37"/>
    </row>
    <row r="399" spans="6:6" ht="15" x14ac:dyDescent="0.25">
      <c r="F399" s="37"/>
    </row>
    <row r="400" spans="6:6" ht="15" x14ac:dyDescent="0.25">
      <c r="F400" s="37"/>
    </row>
    <row r="401" spans="6:6" ht="15" x14ac:dyDescent="0.25">
      <c r="F401" s="37"/>
    </row>
    <row r="402" spans="6:6" ht="15" x14ac:dyDescent="0.25">
      <c r="F402" s="37"/>
    </row>
    <row r="403" spans="6:6" ht="15" x14ac:dyDescent="0.25">
      <c r="F403" s="37"/>
    </row>
    <row r="404" spans="6:6" ht="15" x14ac:dyDescent="0.25">
      <c r="F404" s="37"/>
    </row>
    <row r="405" spans="6:6" ht="15" x14ac:dyDescent="0.25">
      <c r="F405" s="37"/>
    </row>
    <row r="406" spans="6:6" ht="15" x14ac:dyDescent="0.25">
      <c r="F406" s="37"/>
    </row>
    <row r="407" spans="6:6" ht="15" x14ac:dyDescent="0.25">
      <c r="F407" s="37"/>
    </row>
    <row r="408" spans="6:6" ht="15" x14ac:dyDescent="0.25">
      <c r="F408" s="37"/>
    </row>
    <row r="409" spans="6:6" ht="15" x14ac:dyDescent="0.25">
      <c r="F409" s="37"/>
    </row>
    <row r="410" spans="6:6" ht="15" x14ac:dyDescent="0.25">
      <c r="F410" s="37"/>
    </row>
    <row r="411" spans="6:6" ht="15" x14ac:dyDescent="0.25">
      <c r="F411" s="37"/>
    </row>
    <row r="412" spans="6:6" ht="15" x14ac:dyDescent="0.25">
      <c r="F412" s="37"/>
    </row>
    <row r="413" spans="6:6" ht="15" x14ac:dyDescent="0.25">
      <c r="F413" s="37"/>
    </row>
    <row r="414" spans="6:6" ht="15" x14ac:dyDescent="0.25">
      <c r="F414" s="37"/>
    </row>
    <row r="415" spans="6:6" ht="15" x14ac:dyDescent="0.25">
      <c r="F415" s="37"/>
    </row>
    <row r="416" spans="6:6" ht="15" x14ac:dyDescent="0.25">
      <c r="F416" s="37"/>
    </row>
  </sheetData>
  <sortState ref="A13:D306">
    <sortCondition descending="1" ref="D13:D306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10D3-6B42-44A2-99B1-2C2285CCCC42}">
  <dimension ref="A2:D417"/>
  <sheetViews>
    <sheetView topLeftCell="A2" workbookViewId="0">
      <selection activeCell="B12" sqref="B12:C328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 ca="1">Índice!A8</f>
        <v>MÊS DE CRÉDITO: Junho de 2022</v>
      </c>
      <c r="C2" s="15"/>
      <c r="D2" s="15"/>
    </row>
    <row r="3" spans="1:4" ht="15" customHeight="1" x14ac:dyDescent="0.2">
      <c r="B3" s="15" t="str">
        <f ca="1">Índice!A9</f>
        <v>MÊS DE COMPETÊNCIA: Abril de 2022</v>
      </c>
      <c r="C3" s="15"/>
      <c r="D3" s="15"/>
    </row>
    <row r="5" spans="1:4" x14ac:dyDescent="0.2">
      <c r="A5" s="15" t="s">
        <v>683</v>
      </c>
    </row>
    <row r="6" spans="1:4" x14ac:dyDescent="0.2">
      <c r="A6" s="13" t="s">
        <v>682</v>
      </c>
    </row>
    <row r="8" spans="1:4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4" x14ac:dyDescent="0.2">
      <c r="A9" s="18" t="s">
        <v>547</v>
      </c>
      <c r="B9" s="19">
        <v>313535.42315319448</v>
      </c>
      <c r="C9" s="19">
        <v>235151.56736489586</v>
      </c>
      <c r="D9" s="19">
        <f ca="1">SUM(B9:C9)</f>
        <v>548686.99051809032</v>
      </c>
    </row>
    <row r="11" spans="1:4" x14ac:dyDescent="0.2">
      <c r="A11" s="16" t="s">
        <v>3</v>
      </c>
      <c r="B11" s="17" t="s">
        <v>538</v>
      </c>
      <c r="C11" s="17" t="s">
        <v>539</v>
      </c>
      <c r="D11" s="17" t="s">
        <v>540</v>
      </c>
    </row>
    <row r="12" spans="1:4" x14ac:dyDescent="0.2">
      <c r="A12" s="18" t="s">
        <v>569</v>
      </c>
      <c r="B12" s="19">
        <v>8259.5120137409976</v>
      </c>
      <c r="C12" s="19">
        <v>115714.4767237062</v>
      </c>
      <c r="D12" s="19">
        <f ca="1">SUM(B12:C12)</f>
        <v>123973.9887374472</v>
      </c>
    </row>
    <row r="13" spans="1:4" x14ac:dyDescent="0.2">
      <c r="A13" s="18" t="s">
        <v>114</v>
      </c>
      <c r="B13" s="19">
        <v>8694.2231723589466</v>
      </c>
      <c r="C13" s="19">
        <v>110667.20961098235</v>
      </c>
      <c r="D13" s="19">
        <f ca="1">SUM(B13:C13)</f>
        <v>119361.4327833413</v>
      </c>
    </row>
    <row r="14" spans="1:4" x14ac:dyDescent="0.2">
      <c r="A14" s="18" t="s">
        <v>139</v>
      </c>
      <c r="B14" s="19">
        <v>62784.500780427166</v>
      </c>
      <c r="C14" s="19">
        <v>4327.5274488972855</v>
      </c>
      <c r="D14" s="19">
        <f ca="1">SUM(B14:C14)</f>
        <v>67112.028229324453</v>
      </c>
    </row>
    <row r="15" spans="1:4" x14ac:dyDescent="0.2">
      <c r="A15" s="18" t="s">
        <v>133</v>
      </c>
      <c r="B15" s="19">
        <v>9390.9685589398596</v>
      </c>
      <c r="C15" s="19">
        <v>11866.452291004414</v>
      </c>
      <c r="D15" s="19">
        <f ca="1">SUM(B15:C15)</f>
        <v>21257.420849944276</v>
      </c>
    </row>
    <row r="16" spans="1:4" x14ac:dyDescent="0.2">
      <c r="A16" s="18" t="s">
        <v>140</v>
      </c>
      <c r="B16" s="19">
        <v>9390.9685589398596</v>
      </c>
      <c r="C16" s="19">
        <v>6003.9359398910383</v>
      </c>
      <c r="D16" s="19">
        <f ca="1">SUM(B16:C16)</f>
        <v>15394.904498830898</v>
      </c>
    </row>
    <row r="17" spans="1:4" x14ac:dyDescent="0.2">
      <c r="A17" s="18" t="s">
        <v>138</v>
      </c>
      <c r="B17" s="19">
        <v>6520.66737926921</v>
      </c>
      <c r="C17" s="19">
        <v>4502.9519476448022</v>
      </c>
      <c r="D17" s="19">
        <f ca="1">SUM(B17:C17)</f>
        <v>11023.619326914013</v>
      </c>
    </row>
    <row r="18" spans="1:4" x14ac:dyDescent="0.2">
      <c r="A18" s="18" t="s">
        <v>129</v>
      </c>
      <c r="B18" s="19">
        <v>8771.6393221472117</v>
      </c>
      <c r="C18" s="19">
        <v>1229.0136059639135</v>
      </c>
      <c r="D18" s="19">
        <f ca="1">SUM(B18:C18)</f>
        <v>10000.652928111125</v>
      </c>
    </row>
    <row r="19" spans="1:4" x14ac:dyDescent="0.2">
      <c r="A19" s="18" t="s">
        <v>113</v>
      </c>
      <c r="B19" s="19">
        <v>9134.4965800536975</v>
      </c>
      <c r="C19" s="19">
        <v>619.32129700847486</v>
      </c>
      <c r="D19" s="19">
        <f ca="1">SUM(B19:C19)</f>
        <v>9753.8178770621726</v>
      </c>
    </row>
    <row r="20" spans="1:4" x14ac:dyDescent="0.2">
      <c r="A20" s="18" t="s">
        <v>77</v>
      </c>
      <c r="B20" s="19">
        <v>8771.6393221472117</v>
      </c>
      <c r="C20" s="19">
        <v>15.516509089308569</v>
      </c>
      <c r="D20" s="19">
        <f ca="1">SUM(B20:C20)</f>
        <v>8787.1558312365196</v>
      </c>
    </row>
    <row r="21" spans="1:4" x14ac:dyDescent="0.2">
      <c r="A21" s="18" t="s">
        <v>335</v>
      </c>
      <c r="B21" s="19">
        <v>8694.2231723589466</v>
      </c>
      <c r="C21" s="19">
        <v>0</v>
      </c>
      <c r="D21" s="19">
        <f ca="1">SUM(B21:C21)</f>
        <v>8694.2231723589466</v>
      </c>
    </row>
    <row r="22" spans="1:4" x14ac:dyDescent="0.2">
      <c r="A22" s="18" t="s">
        <v>123</v>
      </c>
      <c r="B22" s="19">
        <v>7977.5213001049769</v>
      </c>
      <c r="C22" s="19">
        <v>679.48951827690769</v>
      </c>
      <c r="D22" s="19">
        <f ca="1">SUM(B22:C22)</f>
        <v>8657.0108183818847</v>
      </c>
    </row>
    <row r="23" spans="1:4" x14ac:dyDescent="0.2">
      <c r="A23" s="18" t="s">
        <v>142</v>
      </c>
      <c r="B23" s="19">
        <v>696.74538658091262</v>
      </c>
      <c r="C23" s="19">
        <v>7872.9156868260761</v>
      </c>
      <c r="D23" s="19">
        <f ca="1">SUM(B23:C23)</f>
        <v>8569.6610734069891</v>
      </c>
    </row>
    <row r="24" spans="1:4" x14ac:dyDescent="0.2">
      <c r="A24" s="18" t="s">
        <v>143</v>
      </c>
      <c r="B24" s="19">
        <v>696.74538658091262</v>
      </c>
      <c r="C24" s="19">
        <v>7850.9000348446943</v>
      </c>
      <c r="D24" s="19">
        <f ca="1">SUM(B24:C24)</f>
        <v>8547.6454214256064</v>
      </c>
    </row>
    <row r="25" spans="1:4" x14ac:dyDescent="0.2">
      <c r="A25" s="18" t="s">
        <v>4</v>
      </c>
      <c r="B25" s="19">
        <v>8304.1906623949908</v>
      </c>
      <c r="C25" s="19">
        <v>0</v>
      </c>
      <c r="D25" s="19">
        <f ca="1">SUM(B25:C25)</f>
        <v>8304.1906623949908</v>
      </c>
    </row>
    <row r="26" spans="1:4" x14ac:dyDescent="0.2">
      <c r="A26" s="18" t="s">
        <v>562</v>
      </c>
      <c r="B26" s="19">
        <v>8042.1564344320259</v>
      </c>
      <c r="C26" s="19">
        <v>0</v>
      </c>
      <c r="D26" s="19">
        <f ca="1">SUM(B26:C26)</f>
        <v>8042.1564344320259</v>
      </c>
    </row>
    <row r="27" spans="1:4" x14ac:dyDescent="0.2">
      <c r="A27" s="18" t="s">
        <v>364</v>
      </c>
      <c r="B27" s="19">
        <v>8042.1564344320259</v>
      </c>
      <c r="C27" s="19">
        <v>0</v>
      </c>
      <c r="D27" s="19">
        <f ca="1">SUM(B27:C27)</f>
        <v>8042.1564344320259</v>
      </c>
    </row>
    <row r="28" spans="1:4" x14ac:dyDescent="0.2">
      <c r="A28" s="18" t="s">
        <v>141</v>
      </c>
      <c r="B28" s="19">
        <v>696.74538658091262</v>
      </c>
      <c r="C28" s="19">
        <v>7213.9337668444596</v>
      </c>
      <c r="D28" s="19">
        <f ca="1">SUM(B28:C28)</f>
        <v>7910.6791534253725</v>
      </c>
    </row>
    <row r="29" spans="1:4" x14ac:dyDescent="0.2">
      <c r="A29" s="18" t="s">
        <v>552</v>
      </c>
      <c r="B29" s="19">
        <v>7900.1051503167109</v>
      </c>
      <c r="C29" s="19">
        <v>0</v>
      </c>
      <c r="D29" s="19">
        <f ca="1">SUM(B29:C29)</f>
        <v>7900.1051503167109</v>
      </c>
    </row>
    <row r="30" spans="1:4" x14ac:dyDescent="0.2">
      <c r="A30" s="18" t="s">
        <v>215</v>
      </c>
      <c r="B30" s="19">
        <v>6565.3460279232022</v>
      </c>
      <c r="C30" s="19">
        <v>0</v>
      </c>
      <c r="D30" s="19">
        <f ca="1">SUM(B30:C30)</f>
        <v>6565.3460279232022</v>
      </c>
    </row>
    <row r="31" spans="1:4" x14ac:dyDescent="0.2">
      <c r="A31" s="18" t="s">
        <v>592</v>
      </c>
      <c r="B31" s="19">
        <v>6418.8354346323276</v>
      </c>
      <c r="C31" s="19">
        <v>0</v>
      </c>
      <c r="D31" s="19">
        <f ca="1">SUM(B31:C31)</f>
        <v>6418.8354346323276</v>
      </c>
    </row>
    <row r="32" spans="1:4" x14ac:dyDescent="0.2">
      <c r="A32" s="18" t="s">
        <v>336</v>
      </c>
      <c r="B32" s="19">
        <v>6303.3117999602355</v>
      </c>
      <c r="C32" s="19">
        <v>0</v>
      </c>
      <c r="D32" s="19">
        <f ca="1">SUM(B32:C32)</f>
        <v>6303.3117999602355</v>
      </c>
    </row>
    <row r="33" spans="1:4" x14ac:dyDescent="0.2">
      <c r="A33" s="18" t="s">
        <v>338</v>
      </c>
      <c r="B33" s="19">
        <v>6303.3117999602355</v>
      </c>
      <c r="C33" s="19">
        <v>0</v>
      </c>
      <c r="D33" s="19">
        <f ca="1">SUM(B33:C33)</f>
        <v>6303.3117999602355</v>
      </c>
    </row>
    <row r="34" spans="1:4" x14ac:dyDescent="0.2">
      <c r="A34" s="18" t="s">
        <v>137</v>
      </c>
      <c r="B34" s="19">
        <v>1481.2697156843831</v>
      </c>
      <c r="C34" s="19">
        <v>4502.9519476448022</v>
      </c>
      <c r="D34" s="19">
        <f ca="1">SUM(B34:C34)</f>
        <v>5984.2216633291855</v>
      </c>
    </row>
    <row r="35" spans="1:4" x14ac:dyDescent="0.2">
      <c r="A35" s="18" t="s">
        <v>99</v>
      </c>
      <c r="B35" s="19">
        <v>5868.6006413422892</v>
      </c>
      <c r="C35" s="19">
        <v>0</v>
      </c>
      <c r="D35" s="19">
        <f ca="1">SUM(B35:C35)</f>
        <v>5868.6006413422892</v>
      </c>
    </row>
    <row r="36" spans="1:4" x14ac:dyDescent="0.2">
      <c r="A36" s="18" t="s">
        <v>104</v>
      </c>
      <c r="B36" s="19">
        <v>5651.2450620333148</v>
      </c>
      <c r="C36" s="19">
        <v>0</v>
      </c>
      <c r="D36" s="19">
        <f ca="1">SUM(B36:C36)</f>
        <v>5651.2450620333148</v>
      </c>
    </row>
    <row r="37" spans="1:4" x14ac:dyDescent="0.2">
      <c r="A37" s="18" t="s">
        <v>555</v>
      </c>
      <c r="B37" s="19">
        <v>4781.8227447974205</v>
      </c>
      <c r="C37" s="19">
        <v>0</v>
      </c>
      <c r="D37" s="19">
        <f ca="1">SUM(B37:C37)</f>
        <v>4781.8227447974205</v>
      </c>
    </row>
    <row r="38" spans="1:4" x14ac:dyDescent="0.2">
      <c r="A38" s="18" t="s">
        <v>135</v>
      </c>
      <c r="B38" s="19">
        <v>0</v>
      </c>
      <c r="C38" s="19">
        <v>3936.4578191681135</v>
      </c>
      <c r="D38" s="19">
        <f ca="1">SUM(B38:C38)</f>
        <v>3936.4578191681135</v>
      </c>
    </row>
    <row r="39" spans="1:4" x14ac:dyDescent="0.2">
      <c r="A39" s="18" t="s">
        <v>136</v>
      </c>
      <c r="B39" s="19">
        <v>0</v>
      </c>
      <c r="C39" s="19">
        <v>3936.4578191681135</v>
      </c>
      <c r="D39" s="19">
        <f ca="1">SUM(B39:C39)</f>
        <v>3936.4578191681135</v>
      </c>
    </row>
    <row r="40" spans="1:4" x14ac:dyDescent="0.2">
      <c r="A40" s="18" t="s">
        <v>134</v>
      </c>
      <c r="B40" s="19">
        <v>696.74538658091262</v>
      </c>
      <c r="C40" s="19">
        <v>3025.6466637159397</v>
      </c>
      <c r="D40" s="19">
        <f ca="1">SUM(B40:C40)</f>
        <v>3722.3920502968522</v>
      </c>
    </row>
    <row r="41" spans="1:4" x14ac:dyDescent="0.2">
      <c r="A41" s="18" t="s">
        <v>132</v>
      </c>
      <c r="B41" s="19">
        <v>696.74538658091262</v>
      </c>
      <c r="C41" s="19">
        <v>1951.0094903522256</v>
      </c>
      <c r="D41" s="19">
        <f ca="1">SUM(B41:C41)</f>
        <v>2647.7548769331383</v>
      </c>
    </row>
    <row r="42" spans="1:4" x14ac:dyDescent="0.2">
      <c r="A42" s="23" t="s">
        <v>112</v>
      </c>
      <c r="B42" s="19">
        <v>1975.0262875791775</v>
      </c>
      <c r="C42" s="19">
        <v>619.32129700847486</v>
      </c>
      <c r="D42" s="19">
        <f ca="1">SUM(B42:C42)</f>
        <v>2594.3475845876524</v>
      </c>
    </row>
    <row r="43" spans="1:4" x14ac:dyDescent="0.2">
      <c r="A43" s="18" t="s">
        <v>115</v>
      </c>
      <c r="B43" s="19">
        <v>1975.0262875791775</v>
      </c>
      <c r="C43" s="19">
        <v>619.32129700847486</v>
      </c>
      <c r="D43" s="19">
        <f ca="1">SUM(B43:C43)</f>
        <v>2594.3475845876524</v>
      </c>
    </row>
    <row r="44" spans="1:4" x14ac:dyDescent="0.2">
      <c r="A44" s="18" t="s">
        <v>88</v>
      </c>
      <c r="B44" s="19">
        <v>2474.2690454021722</v>
      </c>
      <c r="C44" s="19">
        <v>0</v>
      </c>
      <c r="D44" s="19">
        <f ca="1">SUM(B44:C44)</f>
        <v>2474.2690454021722</v>
      </c>
    </row>
    <row r="45" spans="1:4" x14ac:dyDescent="0.2">
      <c r="A45" s="18" t="s">
        <v>131</v>
      </c>
      <c r="B45" s="19">
        <v>696.74538658091262</v>
      </c>
      <c r="C45" s="19">
        <v>1672.0497676007865</v>
      </c>
      <c r="D45" s="19">
        <f ca="1">SUM(B45:C45)</f>
        <v>2368.7951541816992</v>
      </c>
    </row>
    <row r="46" spans="1:4" x14ac:dyDescent="0.2">
      <c r="A46" s="18" t="s">
        <v>97</v>
      </c>
      <c r="B46" s="19">
        <v>2052.4424373674433</v>
      </c>
      <c r="C46" s="19">
        <v>103.15465627650046</v>
      </c>
      <c r="D46" s="19">
        <f ca="1">SUM(B46:C46)</f>
        <v>2155.5970936439439</v>
      </c>
    </row>
    <row r="47" spans="1:4" x14ac:dyDescent="0.2">
      <c r="A47" s="18" t="s">
        <v>76</v>
      </c>
      <c r="B47" s="19">
        <v>2052.4424373674433</v>
      </c>
      <c r="C47" s="19">
        <v>14.353499467585008</v>
      </c>
      <c r="D47" s="19">
        <f ca="1">SUM(B47:C47)</f>
        <v>2066.7959368350284</v>
      </c>
    </row>
    <row r="48" spans="1:4" x14ac:dyDescent="0.2">
      <c r="A48" s="18" t="s">
        <v>87</v>
      </c>
      <c r="B48" s="19">
        <v>1953.691122988484</v>
      </c>
      <c r="C48" s="19">
        <v>35.0438753980293</v>
      </c>
      <c r="D48" s="19">
        <f ca="1">SUM(B48:C48)</f>
        <v>1988.7349983865133</v>
      </c>
    </row>
    <row r="49" spans="1:4" x14ac:dyDescent="0.2">
      <c r="A49" s="18" t="s">
        <v>549</v>
      </c>
      <c r="B49" s="19">
        <v>1975.0262875791775</v>
      </c>
      <c r="C49" s="19">
        <v>0</v>
      </c>
      <c r="D49" s="19">
        <f ca="1">SUM(B49:C49)</f>
        <v>1975.0262875791775</v>
      </c>
    </row>
    <row r="50" spans="1:4" x14ac:dyDescent="0.2">
      <c r="A50" s="18" t="s">
        <v>571</v>
      </c>
      <c r="B50" s="19">
        <v>1975.0262875791775</v>
      </c>
      <c r="C50" s="19">
        <v>0</v>
      </c>
      <c r="D50" s="19">
        <f ca="1">SUM(B50:C50)</f>
        <v>1975.0262875791775</v>
      </c>
    </row>
    <row r="51" spans="1:4" x14ac:dyDescent="0.2">
      <c r="A51" s="18" t="s">
        <v>575</v>
      </c>
      <c r="B51" s="19">
        <v>1975.0262875791775</v>
      </c>
      <c r="C51" s="19">
        <v>0</v>
      </c>
      <c r="D51" s="19">
        <f ca="1">SUM(B51:C51)</f>
        <v>1975.0262875791775</v>
      </c>
    </row>
    <row r="52" spans="1:4" x14ac:dyDescent="0.2">
      <c r="A52" s="18" t="s">
        <v>576</v>
      </c>
      <c r="B52" s="19">
        <v>1975.0262875791775</v>
      </c>
      <c r="C52" s="19">
        <v>0</v>
      </c>
      <c r="D52" s="19">
        <f ca="1">SUM(B52:C52)</f>
        <v>1975.0262875791775</v>
      </c>
    </row>
    <row r="53" spans="1:4" x14ac:dyDescent="0.2">
      <c r="A53" s="18" t="s">
        <v>577</v>
      </c>
      <c r="B53" s="19">
        <v>1975.0262875791775</v>
      </c>
      <c r="C53" s="19">
        <v>0</v>
      </c>
      <c r="D53" s="19">
        <f ca="1">SUM(B53:C53)</f>
        <v>1975.0262875791775</v>
      </c>
    </row>
    <row r="54" spans="1:4" x14ac:dyDescent="0.2">
      <c r="A54" s="18" t="s">
        <v>578</v>
      </c>
      <c r="B54" s="19">
        <v>1975.0262875791775</v>
      </c>
      <c r="C54" s="19">
        <v>0</v>
      </c>
      <c r="D54" s="19">
        <f ca="1">SUM(B54:C54)</f>
        <v>1975.0262875791775</v>
      </c>
    </row>
    <row r="55" spans="1:4" x14ac:dyDescent="0.2">
      <c r="A55" s="18" t="s">
        <v>587</v>
      </c>
      <c r="B55" s="19">
        <v>1975.0262875791775</v>
      </c>
      <c r="C55" s="19">
        <v>0</v>
      </c>
      <c r="D55" s="19">
        <f ca="1">SUM(B55:C55)</f>
        <v>1975.0262875791775</v>
      </c>
    </row>
    <row r="56" spans="1:4" x14ac:dyDescent="0.2">
      <c r="A56" s="18" t="s">
        <v>595</v>
      </c>
      <c r="B56" s="19">
        <v>1975.0262875791775</v>
      </c>
      <c r="C56" s="19">
        <v>0</v>
      </c>
      <c r="D56" s="19">
        <f ca="1">SUM(B56:C56)</f>
        <v>1975.0262875791775</v>
      </c>
    </row>
    <row r="57" spans="1:4" x14ac:dyDescent="0.2">
      <c r="A57" s="23" t="s">
        <v>582</v>
      </c>
      <c r="B57" s="19">
        <v>1925.6506303896979</v>
      </c>
      <c r="C57" s="19">
        <v>0</v>
      </c>
      <c r="D57" s="19">
        <f ca="1">SUM(B57:C57)</f>
        <v>1925.6506303896979</v>
      </c>
    </row>
    <row r="58" spans="1:4" x14ac:dyDescent="0.2">
      <c r="A58" s="18" t="s">
        <v>130</v>
      </c>
      <c r="B58" s="19">
        <v>696.74538658091262</v>
      </c>
      <c r="C58" s="19">
        <v>1210.2586538488124</v>
      </c>
      <c r="D58" s="19">
        <f ca="1">SUM(B58:C58)</f>
        <v>1907.0040404297251</v>
      </c>
    </row>
    <row r="59" spans="1:4" x14ac:dyDescent="0.2">
      <c r="A59" s="18" t="s">
        <v>499</v>
      </c>
      <c r="B59" s="19">
        <v>1876.2749732002185</v>
      </c>
      <c r="C59" s="19">
        <v>0</v>
      </c>
      <c r="D59" s="19">
        <f ca="1">SUM(B59:C59)</f>
        <v>1876.2749732002185</v>
      </c>
    </row>
    <row r="60" spans="1:4" x14ac:dyDescent="0.2">
      <c r="A60" s="18" t="s">
        <v>128</v>
      </c>
      <c r="B60" s="19">
        <v>696.74538658091262</v>
      </c>
      <c r="C60" s="19">
        <v>1147.0368425552595</v>
      </c>
      <c r="D60" s="19">
        <f ca="1">SUM(B60:C60)</f>
        <v>1843.7822291361722</v>
      </c>
    </row>
    <row r="61" spans="1:4" x14ac:dyDescent="0.2">
      <c r="A61" s="18" t="s">
        <v>334</v>
      </c>
      <c r="B61" s="19">
        <v>1777.5236588212597</v>
      </c>
      <c r="C61" s="19">
        <v>0</v>
      </c>
      <c r="D61" s="19">
        <f ca="1">SUM(B61:C61)</f>
        <v>1777.5236588212597</v>
      </c>
    </row>
    <row r="62" spans="1:4" x14ac:dyDescent="0.2">
      <c r="A62" s="18" t="s">
        <v>565</v>
      </c>
      <c r="B62" s="19">
        <v>1777.5236588212597</v>
      </c>
      <c r="C62" s="19">
        <v>0</v>
      </c>
      <c r="D62" s="19">
        <f ca="1">SUM(B62:C62)</f>
        <v>1777.5236588212597</v>
      </c>
    </row>
    <row r="63" spans="1:4" x14ac:dyDescent="0.2">
      <c r="A63" s="18" t="s">
        <v>464</v>
      </c>
      <c r="B63" s="19">
        <v>1777.5236588212597</v>
      </c>
      <c r="C63" s="19">
        <v>0</v>
      </c>
      <c r="D63" s="19">
        <f ca="1">SUM(B63:C63)</f>
        <v>1777.5236588212597</v>
      </c>
    </row>
    <row r="64" spans="1:4" x14ac:dyDescent="0.2">
      <c r="A64" s="18" t="s">
        <v>127</v>
      </c>
      <c r="B64" s="19">
        <v>696.74538658091262</v>
      </c>
      <c r="C64" s="19">
        <v>1065.9943039648624</v>
      </c>
      <c r="D64" s="19">
        <f ca="1">SUM(B64:C64)</f>
        <v>1762.7396905457749</v>
      </c>
    </row>
    <row r="65" spans="1:4" x14ac:dyDescent="0.2">
      <c r="A65" s="18" t="s">
        <v>591</v>
      </c>
      <c r="B65" s="19">
        <v>1728.1480016317803</v>
      </c>
      <c r="C65" s="19">
        <v>0</v>
      </c>
      <c r="D65" s="19">
        <f ca="1">SUM(B65:C65)</f>
        <v>1728.1480016317803</v>
      </c>
    </row>
    <row r="66" spans="1:4" x14ac:dyDescent="0.2">
      <c r="A66" s="18" t="s">
        <v>597</v>
      </c>
      <c r="B66" s="19">
        <v>1678.7723444423007</v>
      </c>
      <c r="C66" s="19">
        <v>0</v>
      </c>
      <c r="D66" s="19">
        <f ca="1">SUM(B66:C66)</f>
        <v>1678.7723444423007</v>
      </c>
    </row>
    <row r="67" spans="1:4" x14ac:dyDescent="0.2">
      <c r="A67" s="18" t="s">
        <v>52</v>
      </c>
      <c r="B67" s="19">
        <v>1608.061522662128</v>
      </c>
      <c r="C67" s="19">
        <v>1.7558271142539137</v>
      </c>
      <c r="D67" s="19">
        <f ca="1">SUM(B67:C67)</f>
        <v>1609.8173497763819</v>
      </c>
    </row>
    <row r="68" spans="1:4" x14ac:dyDescent="0.2">
      <c r="A68" s="18" t="s">
        <v>126</v>
      </c>
      <c r="B68" s="19">
        <v>696.74538658091262</v>
      </c>
      <c r="C68" s="19">
        <v>907.69398553762426</v>
      </c>
      <c r="D68" s="19">
        <f ca="1">SUM(B68:C68)</f>
        <v>1604.439372118537</v>
      </c>
    </row>
    <row r="69" spans="1:4" x14ac:dyDescent="0.2">
      <c r="A69" s="18" t="s">
        <v>583</v>
      </c>
      <c r="B69" s="19">
        <v>1580.0210300633421</v>
      </c>
      <c r="C69" s="19">
        <v>0</v>
      </c>
      <c r="D69" s="19">
        <f ca="1">SUM(B69:C69)</f>
        <v>1580.0210300633421</v>
      </c>
    </row>
    <row r="70" spans="1:4" x14ac:dyDescent="0.2">
      <c r="A70" s="18" t="s">
        <v>585</v>
      </c>
      <c r="B70" s="19">
        <v>1530.6453728738625</v>
      </c>
      <c r="C70" s="19">
        <v>0</v>
      </c>
      <c r="D70" s="19">
        <f ca="1">SUM(B70:C70)</f>
        <v>1530.6453728738625</v>
      </c>
    </row>
    <row r="71" spans="1:4" x14ac:dyDescent="0.2">
      <c r="A71" s="18" t="s">
        <v>463</v>
      </c>
      <c r="B71" s="19">
        <v>1530.6453728738625</v>
      </c>
      <c r="C71" s="19">
        <v>0</v>
      </c>
      <c r="D71" s="19">
        <f ca="1">SUM(B71:C71)</f>
        <v>1530.6453728738625</v>
      </c>
    </row>
    <row r="72" spans="1:4" x14ac:dyDescent="0.2">
      <c r="A72" s="18" t="s">
        <v>586</v>
      </c>
      <c r="B72" s="19">
        <v>1481.2697156843831</v>
      </c>
      <c r="C72" s="19">
        <v>0</v>
      </c>
      <c r="D72" s="19">
        <f ca="1">SUM(B72:C72)</f>
        <v>1481.2697156843831</v>
      </c>
    </row>
    <row r="73" spans="1:4" x14ac:dyDescent="0.2">
      <c r="A73" s="18" t="s">
        <v>551</v>
      </c>
      <c r="B73" s="19">
        <v>1431.8940584949039</v>
      </c>
      <c r="C73" s="19">
        <v>0</v>
      </c>
      <c r="D73" s="19">
        <f ca="1">SUM(B73:C73)</f>
        <v>1431.8940584949039</v>
      </c>
    </row>
    <row r="74" spans="1:4" x14ac:dyDescent="0.2">
      <c r="A74" s="18" t="s">
        <v>448</v>
      </c>
      <c r="B74" s="19">
        <v>1431.8940584949039</v>
      </c>
      <c r="C74" s="19">
        <v>0</v>
      </c>
      <c r="D74" s="19">
        <f ca="1">SUM(B74:C74)</f>
        <v>1431.8940584949039</v>
      </c>
    </row>
    <row r="75" spans="1:4" x14ac:dyDescent="0.2">
      <c r="A75" s="18" t="s">
        <v>71</v>
      </c>
      <c r="B75" s="19">
        <v>1410.5588939042102</v>
      </c>
      <c r="C75" s="19">
        <v>9.6864000337286651</v>
      </c>
      <c r="D75" s="19">
        <f ca="1">SUM(B75:C75)</f>
        <v>1420.2452939379389</v>
      </c>
    </row>
    <row r="76" spans="1:4" x14ac:dyDescent="0.2">
      <c r="A76" s="18" t="s">
        <v>566</v>
      </c>
      <c r="B76" s="19">
        <v>1382.518401305424</v>
      </c>
      <c r="C76" s="19">
        <v>0</v>
      </c>
      <c r="D76" s="19">
        <f ca="1">SUM(B76:C76)</f>
        <v>1382.518401305424</v>
      </c>
    </row>
    <row r="77" spans="1:4" x14ac:dyDescent="0.2">
      <c r="A77" s="18" t="s">
        <v>594</v>
      </c>
      <c r="B77" s="19">
        <v>1382.518401305424</v>
      </c>
      <c r="C77" s="19">
        <v>0</v>
      </c>
      <c r="D77" s="19">
        <f ca="1">SUM(B77:C77)</f>
        <v>1382.518401305424</v>
      </c>
    </row>
    <row r="78" spans="1:4" x14ac:dyDescent="0.2">
      <c r="A78" s="18" t="s">
        <v>124</v>
      </c>
      <c r="B78" s="19">
        <v>696.74538658091262</v>
      </c>
      <c r="C78" s="19">
        <v>655.64567293128368</v>
      </c>
      <c r="D78" s="19">
        <f ca="1">SUM(B78:C78)</f>
        <v>1352.3910595121963</v>
      </c>
    </row>
    <row r="79" spans="1:4" x14ac:dyDescent="0.2">
      <c r="A79" s="18" t="s">
        <v>550</v>
      </c>
      <c r="B79" s="19">
        <v>1333.1427441159447</v>
      </c>
      <c r="C79" s="19">
        <v>0</v>
      </c>
      <c r="D79" s="19">
        <f ca="1">SUM(B79:C79)</f>
        <v>1333.1427441159447</v>
      </c>
    </row>
    <row r="80" spans="1:4" x14ac:dyDescent="0.2">
      <c r="A80" s="18" t="s">
        <v>572</v>
      </c>
      <c r="B80" s="19">
        <v>1333.1427441159447</v>
      </c>
      <c r="C80" s="19">
        <v>0</v>
      </c>
      <c r="D80" s="19">
        <f ca="1">SUM(B80:C80)</f>
        <v>1333.1427441159447</v>
      </c>
    </row>
    <row r="81" spans="1:4" x14ac:dyDescent="0.2">
      <c r="A81" s="18" t="s">
        <v>573</v>
      </c>
      <c r="B81" s="19">
        <v>1333.1427441159447</v>
      </c>
      <c r="C81" s="19">
        <v>0</v>
      </c>
      <c r="D81" s="19">
        <f ca="1">SUM(B81:C81)</f>
        <v>1333.1427441159447</v>
      </c>
    </row>
    <row r="82" spans="1:4" x14ac:dyDescent="0.2">
      <c r="A82" s="18" t="s">
        <v>481</v>
      </c>
      <c r="B82" s="19">
        <v>1333.1427441159447</v>
      </c>
      <c r="C82" s="19">
        <v>0</v>
      </c>
      <c r="D82" s="19">
        <f ca="1">SUM(B82:C82)</f>
        <v>1333.1427441159447</v>
      </c>
    </row>
    <row r="83" spans="1:4" x14ac:dyDescent="0.2">
      <c r="A83" s="18" t="s">
        <v>558</v>
      </c>
      <c r="B83" s="19">
        <v>1283.7670869264655</v>
      </c>
      <c r="C83" s="19">
        <v>0</v>
      </c>
      <c r="D83" s="19">
        <f ca="1">SUM(B83:C83)</f>
        <v>1283.7670869264655</v>
      </c>
    </row>
    <row r="84" spans="1:4" x14ac:dyDescent="0.2">
      <c r="A84" s="18" t="s">
        <v>559</v>
      </c>
      <c r="B84" s="19">
        <v>1283.7670869264655</v>
      </c>
      <c r="C84" s="19">
        <v>0</v>
      </c>
      <c r="D84" s="19">
        <f ca="1">SUM(B84:C84)</f>
        <v>1283.7670869264655</v>
      </c>
    </row>
    <row r="85" spans="1:4" x14ac:dyDescent="0.2">
      <c r="A85" s="18" t="s">
        <v>450</v>
      </c>
      <c r="B85" s="19">
        <v>1283.7670869264655</v>
      </c>
      <c r="C85" s="19">
        <v>0</v>
      </c>
      <c r="D85" s="19">
        <f ca="1">SUM(B85:C85)</f>
        <v>1283.7670869264655</v>
      </c>
    </row>
    <row r="86" spans="1:4" x14ac:dyDescent="0.2">
      <c r="A86" s="18" t="s">
        <v>564</v>
      </c>
      <c r="B86" s="19">
        <v>1283.7670869264655</v>
      </c>
      <c r="C86" s="19">
        <v>0</v>
      </c>
      <c r="D86" s="19">
        <f ca="1">SUM(B86:C86)</f>
        <v>1283.7670869264655</v>
      </c>
    </row>
    <row r="87" spans="1:4" x14ac:dyDescent="0.2">
      <c r="A87" s="18" t="s">
        <v>337</v>
      </c>
      <c r="B87" s="19">
        <v>1283.7670869264655</v>
      </c>
      <c r="C87" s="19">
        <v>0</v>
      </c>
      <c r="D87" s="19">
        <f ca="1">SUM(B87:C87)</f>
        <v>1283.7670869264655</v>
      </c>
    </row>
    <row r="88" spans="1:4" x14ac:dyDescent="0.2">
      <c r="A88" s="18" t="s">
        <v>589</v>
      </c>
      <c r="B88" s="19">
        <v>1283.7670869264655</v>
      </c>
      <c r="C88" s="19">
        <v>0</v>
      </c>
      <c r="D88" s="19">
        <f ca="1">SUM(B88:C88)</f>
        <v>1283.7670869264655</v>
      </c>
    </row>
    <row r="89" spans="1:4" x14ac:dyDescent="0.2">
      <c r="A89" s="18" t="s">
        <v>554</v>
      </c>
      <c r="B89" s="19">
        <v>1234.3914297369859</v>
      </c>
      <c r="C89" s="19">
        <v>0</v>
      </c>
      <c r="D89" s="19">
        <f ca="1">SUM(B89:C89)</f>
        <v>1234.3914297369859</v>
      </c>
    </row>
    <row r="90" spans="1:4" x14ac:dyDescent="0.2">
      <c r="A90" s="18" t="s">
        <v>121</v>
      </c>
      <c r="B90" s="19">
        <v>696.74538658091262</v>
      </c>
      <c r="C90" s="19">
        <v>491.73425469846268</v>
      </c>
      <c r="D90" s="19">
        <f ca="1">SUM(B90:C90)</f>
        <v>1188.4796412793753</v>
      </c>
    </row>
    <row r="91" spans="1:4" x14ac:dyDescent="0.2">
      <c r="A91" s="18" t="s">
        <v>557</v>
      </c>
      <c r="B91" s="19">
        <v>1185.0157725475065</v>
      </c>
      <c r="C91" s="19">
        <v>0</v>
      </c>
      <c r="D91" s="19">
        <f ca="1">SUM(B91:C91)</f>
        <v>1185.0157725475065</v>
      </c>
    </row>
    <row r="92" spans="1:4" x14ac:dyDescent="0.2">
      <c r="A92" s="18" t="s">
        <v>570</v>
      </c>
      <c r="B92" s="19">
        <v>1185.0157725475065</v>
      </c>
      <c r="C92" s="19">
        <v>0</v>
      </c>
      <c r="D92" s="19">
        <f ca="1">SUM(B92:C92)</f>
        <v>1185.0157725475065</v>
      </c>
    </row>
    <row r="93" spans="1:4" x14ac:dyDescent="0.2">
      <c r="A93" s="18" t="s">
        <v>579</v>
      </c>
      <c r="B93" s="19">
        <v>1185.0157725475065</v>
      </c>
      <c r="C93" s="19">
        <v>0</v>
      </c>
      <c r="D93" s="19">
        <f ca="1">SUM(B93:C93)</f>
        <v>1185.0157725475065</v>
      </c>
    </row>
    <row r="94" spans="1:4" x14ac:dyDescent="0.2">
      <c r="A94" s="18" t="s">
        <v>580</v>
      </c>
      <c r="B94" s="19">
        <v>1185.0157725475065</v>
      </c>
      <c r="C94" s="19">
        <v>0</v>
      </c>
      <c r="D94" s="19">
        <f ca="1">SUM(B94:C94)</f>
        <v>1185.0157725475065</v>
      </c>
    </row>
    <row r="95" spans="1:4" x14ac:dyDescent="0.2">
      <c r="A95" s="18" t="s">
        <v>462</v>
      </c>
      <c r="B95" s="19">
        <v>1185.0157725475065</v>
      </c>
      <c r="C95" s="19">
        <v>0</v>
      </c>
      <c r="D95" s="19">
        <f ca="1">SUM(B95:C95)</f>
        <v>1185.0157725475065</v>
      </c>
    </row>
    <row r="96" spans="1:4" x14ac:dyDescent="0.2">
      <c r="A96" s="18" t="s">
        <v>553</v>
      </c>
      <c r="B96" s="19">
        <v>1135.6401153580271</v>
      </c>
      <c r="C96" s="19">
        <v>0</v>
      </c>
      <c r="D96" s="19">
        <f ca="1">SUM(B96:C96)</f>
        <v>1135.6401153580271</v>
      </c>
    </row>
    <row r="97" spans="1:4" x14ac:dyDescent="0.2">
      <c r="A97" s="18" t="s">
        <v>563</v>
      </c>
      <c r="B97" s="19">
        <v>1135.6401153580271</v>
      </c>
      <c r="C97" s="19">
        <v>0</v>
      </c>
      <c r="D97" s="19">
        <f ca="1">SUM(B97:C97)</f>
        <v>1135.6401153580271</v>
      </c>
    </row>
    <row r="98" spans="1:4" x14ac:dyDescent="0.2">
      <c r="A98" s="18" t="s">
        <v>574</v>
      </c>
      <c r="B98" s="19">
        <v>1135.6401153580271</v>
      </c>
      <c r="C98" s="19">
        <v>0</v>
      </c>
      <c r="D98" s="19">
        <f ca="1">SUM(B98:C98)</f>
        <v>1135.6401153580271</v>
      </c>
    </row>
    <row r="99" spans="1:4" x14ac:dyDescent="0.2">
      <c r="A99" s="18" t="s">
        <v>593</v>
      </c>
      <c r="B99" s="19">
        <v>1135.6401153580271</v>
      </c>
      <c r="C99" s="19">
        <v>0</v>
      </c>
      <c r="D99" s="19">
        <f ca="1">SUM(B99:C99)</f>
        <v>1135.6401153580271</v>
      </c>
    </row>
    <row r="100" spans="1:4" x14ac:dyDescent="0.2">
      <c r="A100" s="18" t="s">
        <v>111</v>
      </c>
      <c r="B100" s="19">
        <v>696.74538658091262</v>
      </c>
      <c r="C100" s="19">
        <v>418.66312717799593</v>
      </c>
      <c r="D100" s="19">
        <f ca="1">SUM(B100:C100)</f>
        <v>1115.4085137589086</v>
      </c>
    </row>
    <row r="101" spans="1:4" x14ac:dyDescent="0.2">
      <c r="A101" s="18" t="s">
        <v>107</v>
      </c>
      <c r="B101" s="19">
        <v>696.74538658091262</v>
      </c>
      <c r="C101" s="19">
        <v>418.07344212968241</v>
      </c>
      <c r="D101" s="19">
        <f ca="1">SUM(B101:C101)</f>
        <v>1114.818828710595</v>
      </c>
    </row>
    <row r="102" spans="1:4" x14ac:dyDescent="0.2">
      <c r="A102" s="18" t="s">
        <v>108</v>
      </c>
      <c r="B102" s="19">
        <v>696.74538658091262</v>
      </c>
      <c r="C102" s="19">
        <v>418.07344212968241</v>
      </c>
      <c r="D102" s="19">
        <f ca="1">SUM(B102:C102)</f>
        <v>1114.818828710595</v>
      </c>
    </row>
    <row r="103" spans="1:4" x14ac:dyDescent="0.2">
      <c r="A103" s="18" t="s">
        <v>109</v>
      </c>
      <c r="B103" s="19">
        <v>696.74538658091262</v>
      </c>
      <c r="C103" s="19">
        <v>418.07344212968241</v>
      </c>
      <c r="D103" s="19">
        <f ca="1">SUM(B103:C103)</f>
        <v>1114.818828710595</v>
      </c>
    </row>
    <row r="104" spans="1:4" x14ac:dyDescent="0.2">
      <c r="A104" s="18" t="s">
        <v>110</v>
      </c>
      <c r="B104" s="19">
        <v>696.74538658091262</v>
      </c>
      <c r="C104" s="19">
        <v>418.07344212968241</v>
      </c>
      <c r="D104" s="19">
        <f ca="1">SUM(B104:C104)</f>
        <v>1114.818828710595</v>
      </c>
    </row>
    <row r="105" spans="1:4" x14ac:dyDescent="0.2">
      <c r="A105" s="18" t="s">
        <v>556</v>
      </c>
      <c r="B105" s="19">
        <v>1086.2644581685477</v>
      </c>
      <c r="C105" s="19">
        <v>0</v>
      </c>
      <c r="D105" s="19">
        <f ca="1">SUM(B105:C105)</f>
        <v>1086.2644581685477</v>
      </c>
    </row>
    <row r="106" spans="1:4" x14ac:dyDescent="0.2">
      <c r="A106" s="18" t="s">
        <v>561</v>
      </c>
      <c r="B106" s="19">
        <v>1086.2644581685477</v>
      </c>
      <c r="C106" s="19">
        <v>0</v>
      </c>
      <c r="D106" s="19">
        <f ca="1">SUM(B106:C106)</f>
        <v>1086.2644581685477</v>
      </c>
    </row>
    <row r="107" spans="1:4" x14ac:dyDescent="0.2">
      <c r="A107" s="18" t="s">
        <v>581</v>
      </c>
      <c r="B107" s="19">
        <v>1086.2644581685477</v>
      </c>
      <c r="C107" s="19">
        <v>0</v>
      </c>
      <c r="D107" s="19">
        <f ca="1">SUM(B107:C107)</f>
        <v>1086.2644581685477</v>
      </c>
    </row>
    <row r="108" spans="1:4" x14ac:dyDescent="0.2">
      <c r="A108" s="18" t="s">
        <v>61</v>
      </c>
      <c r="B108" s="19">
        <v>1064.9292935778544</v>
      </c>
      <c r="C108" s="19">
        <v>5.8880835185158134</v>
      </c>
      <c r="D108" s="19">
        <f ca="1">SUM(B108:C108)</f>
        <v>1070.8173770963701</v>
      </c>
    </row>
    <row r="109" spans="1:4" x14ac:dyDescent="0.2">
      <c r="A109" s="18" t="s">
        <v>548</v>
      </c>
      <c r="B109" s="19">
        <v>1036.8888009790683</v>
      </c>
      <c r="C109" s="19">
        <v>0</v>
      </c>
      <c r="D109" s="19">
        <f ca="1">SUM(B109:C109)</f>
        <v>1036.8888009790683</v>
      </c>
    </row>
    <row r="110" spans="1:4" x14ac:dyDescent="0.2">
      <c r="A110" s="18" t="s">
        <v>560</v>
      </c>
      <c r="B110" s="19">
        <v>1036.8888009790683</v>
      </c>
      <c r="C110" s="19">
        <v>0</v>
      </c>
      <c r="D110" s="19">
        <f ca="1">SUM(B110:C110)</f>
        <v>1036.8888009790683</v>
      </c>
    </row>
    <row r="111" spans="1:4" x14ac:dyDescent="0.2">
      <c r="A111" s="18" t="s">
        <v>584</v>
      </c>
      <c r="B111" s="19">
        <v>1036.8888009790683</v>
      </c>
      <c r="C111" s="19">
        <v>0</v>
      </c>
      <c r="D111" s="19">
        <f ca="1">SUM(B111:C111)</f>
        <v>1036.8888009790683</v>
      </c>
    </row>
    <row r="112" spans="1:4" x14ac:dyDescent="0.2">
      <c r="A112" s="18" t="s">
        <v>596</v>
      </c>
      <c r="B112" s="19">
        <v>1036.8888009790683</v>
      </c>
      <c r="C112" s="19">
        <v>0</v>
      </c>
      <c r="D112" s="19">
        <f ca="1">SUM(B112:C112)</f>
        <v>1036.8888009790683</v>
      </c>
    </row>
    <row r="113" spans="1:4" x14ac:dyDescent="0.2">
      <c r="A113" s="18" t="s">
        <v>567</v>
      </c>
      <c r="B113" s="19">
        <v>987.51314378958875</v>
      </c>
      <c r="C113" s="19">
        <v>0</v>
      </c>
      <c r="D113" s="19">
        <f ca="1">SUM(B113:C113)</f>
        <v>987.51314378958875</v>
      </c>
    </row>
    <row r="114" spans="1:4" x14ac:dyDescent="0.2">
      <c r="A114" s="23" t="s">
        <v>568</v>
      </c>
      <c r="B114" s="19">
        <v>987.51314378958875</v>
      </c>
      <c r="C114" s="19">
        <v>0</v>
      </c>
      <c r="D114" s="19">
        <f ca="1">SUM(B114:C114)</f>
        <v>987.51314378958875</v>
      </c>
    </row>
    <row r="115" spans="1:4" x14ac:dyDescent="0.2">
      <c r="A115" s="18" t="s">
        <v>588</v>
      </c>
      <c r="B115" s="19">
        <v>987.51314378958875</v>
      </c>
      <c r="C115" s="19">
        <v>0</v>
      </c>
      <c r="D115" s="19">
        <f ca="1">SUM(B115:C115)</f>
        <v>987.51314378958875</v>
      </c>
    </row>
    <row r="116" spans="1:4" x14ac:dyDescent="0.2">
      <c r="A116" s="18" t="s">
        <v>590</v>
      </c>
      <c r="B116" s="19">
        <v>987.51314378958875</v>
      </c>
      <c r="C116" s="19">
        <v>0</v>
      </c>
      <c r="D116" s="19">
        <f ca="1">SUM(B116:C116)</f>
        <v>987.51314378958875</v>
      </c>
    </row>
    <row r="117" spans="1:4" x14ac:dyDescent="0.2">
      <c r="A117" s="18" t="s">
        <v>598</v>
      </c>
      <c r="B117" s="19">
        <v>987.51314378958875</v>
      </c>
      <c r="C117" s="19">
        <v>0</v>
      </c>
      <c r="D117" s="19">
        <f ca="1">SUM(B117:C117)</f>
        <v>987.51314378958875</v>
      </c>
    </row>
    <row r="118" spans="1:4" x14ac:dyDescent="0.2">
      <c r="A118" s="18" t="s">
        <v>103</v>
      </c>
      <c r="B118" s="19">
        <v>696.74538658091262</v>
      </c>
      <c r="C118" s="19">
        <v>243.38605696603526</v>
      </c>
      <c r="D118" s="19">
        <f ca="1">SUM(B118:C118)</f>
        <v>940.13144354694782</v>
      </c>
    </row>
    <row r="119" spans="1:4" x14ac:dyDescent="0.2">
      <c r="A119" s="18" t="s">
        <v>105</v>
      </c>
      <c r="B119" s="19">
        <v>696.74538658091262</v>
      </c>
      <c r="C119" s="19">
        <v>219.39465701124928</v>
      </c>
      <c r="D119" s="19">
        <f ca="1">SUM(B119:C119)</f>
        <v>916.14004359216187</v>
      </c>
    </row>
    <row r="120" spans="1:4" x14ac:dyDescent="0.2">
      <c r="A120" s="18" t="s">
        <v>125</v>
      </c>
      <c r="B120" s="19">
        <v>0</v>
      </c>
      <c r="C120" s="19">
        <v>907.69398553762426</v>
      </c>
      <c r="D120" s="19">
        <f ca="1">SUM(B120:C120)</f>
        <v>907.69398553762426</v>
      </c>
    </row>
    <row r="121" spans="1:4" x14ac:dyDescent="0.2">
      <c r="A121" s="18" t="s">
        <v>98</v>
      </c>
      <c r="B121" s="19">
        <v>696.74538658091262</v>
      </c>
      <c r="C121" s="19">
        <v>120.7561706659836</v>
      </c>
      <c r="D121" s="19">
        <f ca="1">SUM(B121:C121)</f>
        <v>817.50155724689625</v>
      </c>
    </row>
    <row r="122" spans="1:4" x14ac:dyDescent="0.2">
      <c r="A122" s="18" t="s">
        <v>93</v>
      </c>
      <c r="B122" s="19">
        <v>696.74538658091262</v>
      </c>
      <c r="C122" s="19">
        <v>71.641268564158935</v>
      </c>
      <c r="D122" s="19">
        <f ca="1">SUM(B122:C122)</f>
        <v>768.38665514507159</v>
      </c>
    </row>
    <row r="123" spans="1:4" x14ac:dyDescent="0.2">
      <c r="A123" s="18" t="s">
        <v>96</v>
      </c>
      <c r="B123" s="19">
        <v>696.74538658091262</v>
      </c>
      <c r="C123" s="19">
        <v>67.116835962729866</v>
      </c>
      <c r="D123" s="19">
        <f ca="1">SUM(B123:C123)</f>
        <v>763.86222254364247</v>
      </c>
    </row>
    <row r="124" spans="1:4" x14ac:dyDescent="0.2">
      <c r="A124" s="18" t="s">
        <v>74</v>
      </c>
      <c r="B124" s="19">
        <v>696.74538658091262</v>
      </c>
      <c r="C124" s="19">
        <v>21.734129618624369</v>
      </c>
      <c r="D124" s="19">
        <f ca="1">SUM(B124:C124)</f>
        <v>718.47951619953699</v>
      </c>
    </row>
    <row r="125" spans="1:4" x14ac:dyDescent="0.2">
      <c r="A125" s="18" t="s">
        <v>75</v>
      </c>
      <c r="B125" s="19">
        <v>696.74538658091262</v>
      </c>
      <c r="C125" s="19">
        <v>21.734129618624369</v>
      </c>
      <c r="D125" s="19">
        <f ca="1">SUM(B125:C125)</f>
        <v>718.47951619953699</v>
      </c>
    </row>
    <row r="126" spans="1:4" x14ac:dyDescent="0.2">
      <c r="A126" s="18" t="s">
        <v>64</v>
      </c>
      <c r="B126" s="19">
        <v>696.74538658091262</v>
      </c>
      <c r="C126" s="19">
        <v>7.6589327878529874</v>
      </c>
      <c r="D126" s="19">
        <f ca="1">SUM(B126:C126)</f>
        <v>704.40431936876564</v>
      </c>
    </row>
    <row r="127" spans="1:4" x14ac:dyDescent="0.2">
      <c r="A127" s="18" t="s">
        <v>60</v>
      </c>
      <c r="B127" s="19">
        <v>696.74538658091262</v>
      </c>
      <c r="C127" s="19">
        <v>4.0242792094930051</v>
      </c>
      <c r="D127" s="19">
        <f ca="1">SUM(B127:C127)</f>
        <v>700.76966579040561</v>
      </c>
    </row>
    <row r="128" spans="1:4" x14ac:dyDescent="0.2">
      <c r="A128" s="18" t="s">
        <v>21</v>
      </c>
      <c r="B128" s="19">
        <v>696.74538658091262</v>
      </c>
      <c r="C128" s="19">
        <v>0.77650673683766791</v>
      </c>
      <c r="D128" s="19">
        <f ca="1">SUM(B128:C128)</f>
        <v>697.52189331775025</v>
      </c>
    </row>
    <row r="129" spans="1:4" x14ac:dyDescent="0.2">
      <c r="A129" s="18" t="s">
        <v>182</v>
      </c>
      <c r="B129" s="19">
        <v>696.74538658091262</v>
      </c>
      <c r="C129" s="19">
        <v>0</v>
      </c>
      <c r="D129" s="19">
        <f ca="1">SUM(B129:C129)</f>
        <v>696.74538658091262</v>
      </c>
    </row>
    <row r="130" spans="1:4" x14ac:dyDescent="0.2">
      <c r="A130" s="18" t="s">
        <v>66</v>
      </c>
      <c r="B130" s="19">
        <v>696.74538658091262</v>
      </c>
      <c r="C130" s="19">
        <v>0</v>
      </c>
      <c r="D130" s="19">
        <f ca="1">SUM(B130:C130)</f>
        <v>696.74538658091262</v>
      </c>
    </row>
    <row r="131" spans="1:4" x14ac:dyDescent="0.2">
      <c r="A131" s="18" t="s">
        <v>300</v>
      </c>
      <c r="B131" s="19">
        <v>696.74538658091262</v>
      </c>
      <c r="C131" s="19">
        <v>0</v>
      </c>
      <c r="D131" s="19">
        <f ca="1">SUM(B131:C131)</f>
        <v>696.74538658091262</v>
      </c>
    </row>
    <row r="132" spans="1:4" x14ac:dyDescent="0.2">
      <c r="A132" s="18" t="s">
        <v>190</v>
      </c>
      <c r="B132" s="19">
        <v>696.74538658091262</v>
      </c>
      <c r="C132" s="19">
        <v>0</v>
      </c>
      <c r="D132" s="19">
        <f ca="1">SUM(B132:C132)</f>
        <v>696.74538658091262</v>
      </c>
    </row>
    <row r="133" spans="1:4" x14ac:dyDescent="0.2">
      <c r="A133" s="18" t="s">
        <v>160</v>
      </c>
      <c r="B133" s="19">
        <v>696.74538658091262</v>
      </c>
      <c r="C133" s="19">
        <v>0</v>
      </c>
      <c r="D133" s="19">
        <f ca="1">SUM(B133:C133)</f>
        <v>696.74538658091262</v>
      </c>
    </row>
    <row r="134" spans="1:4" x14ac:dyDescent="0.2">
      <c r="A134" s="18" t="s">
        <v>194</v>
      </c>
      <c r="B134" s="19">
        <v>696.74538658091262</v>
      </c>
      <c r="C134" s="19">
        <v>0</v>
      </c>
      <c r="D134" s="19">
        <f ca="1">SUM(B134:C134)</f>
        <v>696.74538658091262</v>
      </c>
    </row>
    <row r="135" spans="1:4" x14ac:dyDescent="0.2">
      <c r="A135" s="18" t="s">
        <v>5</v>
      </c>
      <c r="B135" s="19">
        <v>696.74538658091262</v>
      </c>
      <c r="C135" s="19">
        <v>0</v>
      </c>
      <c r="D135" s="19">
        <f ca="1">SUM(B135:C135)</f>
        <v>696.74538658091262</v>
      </c>
    </row>
    <row r="136" spans="1:4" x14ac:dyDescent="0.2">
      <c r="A136" s="18" t="s">
        <v>73</v>
      </c>
      <c r="B136" s="19">
        <v>696.74538658091262</v>
      </c>
      <c r="C136" s="19">
        <v>0</v>
      </c>
      <c r="D136" s="19">
        <f ca="1">SUM(B136:C136)</f>
        <v>696.74538658091262</v>
      </c>
    </row>
    <row r="137" spans="1:4" x14ac:dyDescent="0.2">
      <c r="A137" s="18" t="s">
        <v>8</v>
      </c>
      <c r="B137" s="19">
        <v>696.74538658091262</v>
      </c>
      <c r="C137" s="19">
        <v>0</v>
      </c>
      <c r="D137" s="19">
        <f ca="1">SUM(B137:C137)</f>
        <v>696.74538658091262</v>
      </c>
    </row>
    <row r="138" spans="1:4" x14ac:dyDescent="0.2">
      <c r="A138" s="18" t="s">
        <v>197</v>
      </c>
      <c r="B138" s="19">
        <v>696.74538658091262</v>
      </c>
      <c r="C138" s="19">
        <v>0</v>
      </c>
      <c r="D138" s="19">
        <f ca="1">SUM(B138:C138)</f>
        <v>696.74538658091262</v>
      </c>
    </row>
    <row r="139" spans="1:4" x14ac:dyDescent="0.2">
      <c r="A139" s="18" t="s">
        <v>198</v>
      </c>
      <c r="B139" s="19">
        <v>696.74538658091262</v>
      </c>
      <c r="C139" s="19">
        <v>0</v>
      </c>
      <c r="D139" s="19">
        <f ca="1">SUM(B139:C139)</f>
        <v>696.74538658091262</v>
      </c>
    </row>
    <row r="140" spans="1:4" x14ac:dyDescent="0.2">
      <c r="A140" s="18" t="s">
        <v>65</v>
      </c>
      <c r="B140" s="19">
        <v>696.74538658091262</v>
      </c>
      <c r="C140" s="19">
        <v>0</v>
      </c>
      <c r="D140" s="19">
        <f ca="1">SUM(B140:C140)</f>
        <v>696.74538658091262</v>
      </c>
    </row>
    <row r="141" spans="1:4" x14ac:dyDescent="0.2">
      <c r="A141" s="18" t="s">
        <v>305</v>
      </c>
      <c r="B141" s="19">
        <v>696.74538658091262</v>
      </c>
      <c r="C141" s="19">
        <v>0</v>
      </c>
      <c r="D141" s="19">
        <f ca="1">SUM(B141:C141)</f>
        <v>696.74538658091262</v>
      </c>
    </row>
    <row r="142" spans="1:4" x14ac:dyDescent="0.2">
      <c r="A142" s="18" t="s">
        <v>254</v>
      </c>
      <c r="B142" s="19">
        <v>696.74538658091262</v>
      </c>
      <c r="C142" s="19">
        <v>0</v>
      </c>
      <c r="D142" s="19">
        <f ca="1">SUM(B142:C142)</f>
        <v>696.74538658091262</v>
      </c>
    </row>
    <row r="143" spans="1:4" x14ac:dyDescent="0.2">
      <c r="A143" s="18" t="s">
        <v>238</v>
      </c>
      <c r="B143" s="19">
        <v>696.74538658091262</v>
      </c>
      <c r="C143" s="19">
        <v>0</v>
      </c>
      <c r="D143" s="19">
        <f ca="1">SUM(B143:C143)</f>
        <v>696.74538658091262</v>
      </c>
    </row>
    <row r="144" spans="1:4" x14ac:dyDescent="0.2">
      <c r="A144" s="18" t="s">
        <v>260</v>
      </c>
      <c r="B144" s="19">
        <v>696.74538658091262</v>
      </c>
      <c r="C144" s="19">
        <v>0</v>
      </c>
      <c r="D144" s="19">
        <f ca="1">SUM(B144:C144)</f>
        <v>696.74538658091262</v>
      </c>
    </row>
    <row r="145" spans="1:4" x14ac:dyDescent="0.2">
      <c r="A145" s="18" t="s">
        <v>150</v>
      </c>
      <c r="B145" s="19">
        <v>696.74538658091262</v>
      </c>
      <c r="C145" s="19">
        <v>0</v>
      </c>
      <c r="D145" s="19">
        <f ca="1">SUM(B145:C145)</f>
        <v>696.74538658091262</v>
      </c>
    </row>
    <row r="146" spans="1:4" x14ac:dyDescent="0.2">
      <c r="A146" s="18" t="s">
        <v>235</v>
      </c>
      <c r="B146" s="19">
        <v>696.74538658091262</v>
      </c>
      <c r="C146" s="19">
        <v>0</v>
      </c>
      <c r="D146" s="19">
        <f ca="1">SUM(B146:C146)</f>
        <v>696.74538658091262</v>
      </c>
    </row>
    <row r="147" spans="1:4" x14ac:dyDescent="0.2">
      <c r="A147" s="18" t="s">
        <v>173</v>
      </c>
      <c r="B147" s="19">
        <v>696.74538658091262</v>
      </c>
      <c r="C147" s="19">
        <v>0</v>
      </c>
      <c r="D147" s="19">
        <f ca="1">SUM(B147:C147)</f>
        <v>696.74538658091262</v>
      </c>
    </row>
    <row r="148" spans="1:4" x14ac:dyDescent="0.2">
      <c r="A148" s="18" t="s">
        <v>309</v>
      </c>
      <c r="B148" s="19">
        <v>696.74538658091262</v>
      </c>
      <c r="C148" s="19">
        <v>0</v>
      </c>
      <c r="D148" s="19">
        <f ca="1">SUM(B148:C148)</f>
        <v>696.74538658091262</v>
      </c>
    </row>
    <row r="149" spans="1:4" x14ac:dyDescent="0.2">
      <c r="A149" s="23" t="s">
        <v>253</v>
      </c>
      <c r="B149" s="19">
        <v>696.74538658091262</v>
      </c>
      <c r="C149" s="19">
        <v>0</v>
      </c>
      <c r="D149" s="19">
        <f ca="1">SUM(B149:C149)</f>
        <v>696.74538658091262</v>
      </c>
    </row>
    <row r="150" spans="1:4" x14ac:dyDescent="0.2">
      <c r="A150" s="18" t="s">
        <v>310</v>
      </c>
      <c r="B150" s="19">
        <v>696.74538658091262</v>
      </c>
      <c r="C150" s="19">
        <v>0</v>
      </c>
      <c r="D150" s="19">
        <f ca="1">SUM(B150:C150)</f>
        <v>696.74538658091262</v>
      </c>
    </row>
    <row r="151" spans="1:4" x14ac:dyDescent="0.2">
      <c r="A151" s="18" t="s">
        <v>236</v>
      </c>
      <c r="B151" s="19">
        <v>696.74538658091262</v>
      </c>
      <c r="C151" s="19">
        <v>0</v>
      </c>
      <c r="D151" s="19">
        <f ca="1">SUM(B151:C151)</f>
        <v>696.74538658091262</v>
      </c>
    </row>
    <row r="152" spans="1:4" x14ac:dyDescent="0.2">
      <c r="A152" s="18" t="s">
        <v>181</v>
      </c>
      <c r="B152" s="19">
        <v>696.74538658091262</v>
      </c>
      <c r="C152" s="19">
        <v>0</v>
      </c>
      <c r="D152" s="19">
        <f ca="1">SUM(B152:C152)</f>
        <v>696.74538658091262</v>
      </c>
    </row>
    <row r="153" spans="1:4" x14ac:dyDescent="0.2">
      <c r="A153" s="18" t="s">
        <v>184</v>
      </c>
      <c r="B153" s="19">
        <v>696.74538658091262</v>
      </c>
      <c r="C153" s="19">
        <v>0</v>
      </c>
      <c r="D153" s="19">
        <f ca="1">SUM(B153:C153)</f>
        <v>696.74538658091262</v>
      </c>
    </row>
    <row r="154" spans="1:4" x14ac:dyDescent="0.2">
      <c r="A154" s="23" t="s">
        <v>151</v>
      </c>
      <c r="B154" s="19">
        <v>696.74538658091262</v>
      </c>
      <c r="C154" s="19">
        <v>0</v>
      </c>
      <c r="D154" s="19">
        <f ca="1">SUM(B154:C154)</f>
        <v>696.74538658091262</v>
      </c>
    </row>
    <row r="155" spans="1:4" x14ac:dyDescent="0.2">
      <c r="A155" s="18" t="s">
        <v>256</v>
      </c>
      <c r="B155" s="19">
        <v>696.74538658091262</v>
      </c>
      <c r="C155" s="19">
        <v>0</v>
      </c>
      <c r="D155" s="19">
        <f ca="1">SUM(B155:C155)</f>
        <v>696.74538658091262</v>
      </c>
    </row>
    <row r="156" spans="1:4" x14ac:dyDescent="0.2">
      <c r="A156" s="18" t="s">
        <v>17</v>
      </c>
      <c r="B156" s="19">
        <v>696.74538658091262</v>
      </c>
      <c r="C156" s="19">
        <v>0</v>
      </c>
      <c r="D156" s="19">
        <f ca="1">SUM(B156:C156)</f>
        <v>696.74538658091262</v>
      </c>
    </row>
    <row r="157" spans="1:4" x14ac:dyDescent="0.2">
      <c r="A157" s="18" t="s">
        <v>317</v>
      </c>
      <c r="B157" s="19">
        <v>696.74538658091262</v>
      </c>
      <c r="C157" s="19">
        <v>0</v>
      </c>
      <c r="D157" s="19">
        <f ca="1">SUM(B157:C157)</f>
        <v>696.74538658091262</v>
      </c>
    </row>
    <row r="158" spans="1:4" x14ac:dyDescent="0.2">
      <c r="A158" s="18" t="s">
        <v>189</v>
      </c>
      <c r="B158" s="19">
        <v>696.74538658091262</v>
      </c>
      <c r="C158" s="19">
        <v>0</v>
      </c>
      <c r="D158" s="19">
        <f ca="1">SUM(B158:C158)</f>
        <v>696.74538658091262</v>
      </c>
    </row>
    <row r="159" spans="1:4" x14ac:dyDescent="0.2">
      <c r="A159" s="18" t="s">
        <v>359</v>
      </c>
      <c r="B159" s="19">
        <v>696.74538658091262</v>
      </c>
      <c r="C159" s="19">
        <v>0</v>
      </c>
      <c r="D159" s="19">
        <f ca="1">SUM(B159:C159)</f>
        <v>696.74538658091262</v>
      </c>
    </row>
    <row r="160" spans="1:4" x14ac:dyDescent="0.2">
      <c r="A160" s="18" t="s">
        <v>237</v>
      </c>
      <c r="B160" s="19">
        <v>696.74538658091262</v>
      </c>
      <c r="C160" s="19">
        <v>0</v>
      </c>
      <c r="D160" s="19">
        <f ca="1">SUM(B160:C160)</f>
        <v>696.74538658091262</v>
      </c>
    </row>
    <row r="161" spans="1:4" x14ac:dyDescent="0.2">
      <c r="A161" s="18" t="s">
        <v>319</v>
      </c>
      <c r="B161" s="19">
        <v>696.74538658091262</v>
      </c>
      <c r="C161" s="19">
        <v>0</v>
      </c>
      <c r="D161" s="19">
        <f ca="1">SUM(B161:C161)</f>
        <v>696.74538658091262</v>
      </c>
    </row>
    <row r="162" spans="1:4" x14ac:dyDescent="0.2">
      <c r="A162" s="18" t="s">
        <v>251</v>
      </c>
      <c r="B162" s="19">
        <v>696.74538658091262</v>
      </c>
      <c r="C162" s="19">
        <v>0</v>
      </c>
      <c r="D162" s="19">
        <f ca="1">SUM(B162:C162)</f>
        <v>696.74538658091262</v>
      </c>
    </row>
    <row r="163" spans="1:4" x14ac:dyDescent="0.2">
      <c r="A163" s="18" t="s">
        <v>321</v>
      </c>
      <c r="B163" s="19">
        <v>696.74538658091262</v>
      </c>
      <c r="C163" s="19">
        <v>0</v>
      </c>
      <c r="D163" s="19">
        <f ca="1">SUM(B163:C163)</f>
        <v>696.74538658091262</v>
      </c>
    </row>
    <row r="164" spans="1:4" x14ac:dyDescent="0.2">
      <c r="A164" s="18" t="s">
        <v>261</v>
      </c>
      <c r="B164" s="19">
        <v>696.74538658091262</v>
      </c>
      <c r="C164" s="19">
        <v>0</v>
      </c>
      <c r="D164" s="19">
        <f ca="1">SUM(B164:C164)</f>
        <v>696.74538658091262</v>
      </c>
    </row>
    <row r="165" spans="1:4" x14ac:dyDescent="0.2">
      <c r="A165" s="18" t="s">
        <v>258</v>
      </c>
      <c r="B165" s="19">
        <v>696.74538658091262</v>
      </c>
      <c r="C165" s="19">
        <v>0</v>
      </c>
      <c r="D165" s="19">
        <f ca="1">SUM(B165:C165)</f>
        <v>696.74538658091262</v>
      </c>
    </row>
    <row r="166" spans="1:4" x14ac:dyDescent="0.2">
      <c r="A166" s="18" t="s">
        <v>7</v>
      </c>
      <c r="B166" s="19">
        <v>696.74538658091262</v>
      </c>
      <c r="C166" s="19">
        <v>0</v>
      </c>
      <c r="D166" s="19">
        <f ca="1">SUM(B166:C166)</f>
        <v>696.74538658091262</v>
      </c>
    </row>
    <row r="167" spans="1:4" x14ac:dyDescent="0.2">
      <c r="A167" s="18" t="s">
        <v>325</v>
      </c>
      <c r="B167" s="19">
        <v>696.74538658091262</v>
      </c>
      <c r="C167" s="19">
        <v>0</v>
      </c>
      <c r="D167" s="19">
        <f ca="1">SUM(B167:C167)</f>
        <v>696.74538658091262</v>
      </c>
    </row>
    <row r="168" spans="1:4" x14ac:dyDescent="0.2">
      <c r="A168" s="18" t="s">
        <v>201</v>
      </c>
      <c r="B168" s="19">
        <v>696.74538658091262</v>
      </c>
      <c r="C168" s="19">
        <v>0</v>
      </c>
      <c r="D168" s="19">
        <f ca="1">SUM(B168:C168)</f>
        <v>696.74538658091262</v>
      </c>
    </row>
    <row r="169" spans="1:4" x14ac:dyDescent="0.2">
      <c r="A169" s="18" t="s">
        <v>203</v>
      </c>
      <c r="B169" s="19">
        <v>696.74538658091262</v>
      </c>
      <c r="C169" s="19">
        <v>0</v>
      </c>
      <c r="D169" s="19">
        <f ca="1">SUM(B169:C169)</f>
        <v>696.74538658091262</v>
      </c>
    </row>
    <row r="170" spans="1:4" x14ac:dyDescent="0.2">
      <c r="A170" s="18" t="s">
        <v>247</v>
      </c>
      <c r="B170" s="19">
        <v>696.74538658091262</v>
      </c>
      <c r="C170" s="19">
        <v>0</v>
      </c>
      <c r="D170" s="19">
        <f ca="1">SUM(B170:C170)</f>
        <v>696.74538658091262</v>
      </c>
    </row>
    <row r="171" spans="1:4" x14ac:dyDescent="0.2">
      <c r="A171" s="18" t="s">
        <v>204</v>
      </c>
      <c r="B171" s="19">
        <v>696.74538658091262</v>
      </c>
      <c r="C171" s="19">
        <v>0</v>
      </c>
      <c r="D171" s="19">
        <f ca="1">SUM(B171:C171)</f>
        <v>696.74538658091262</v>
      </c>
    </row>
    <row r="172" spans="1:4" x14ac:dyDescent="0.2">
      <c r="A172" s="18" t="s">
        <v>599</v>
      </c>
      <c r="B172" s="19">
        <v>696.74538658091262</v>
      </c>
      <c r="C172" s="19">
        <v>0</v>
      </c>
      <c r="D172" s="19">
        <f ca="1">SUM(B172:C172)</f>
        <v>696.74538658091262</v>
      </c>
    </row>
    <row r="173" spans="1:4" x14ac:dyDescent="0.2">
      <c r="A173" s="18" t="s">
        <v>147</v>
      </c>
      <c r="B173" s="19">
        <v>696.74538658091262</v>
      </c>
      <c r="C173" s="19">
        <v>0</v>
      </c>
      <c r="D173" s="19">
        <f ca="1">SUM(B173:C173)</f>
        <v>696.74538658091262</v>
      </c>
    </row>
    <row r="174" spans="1:4" x14ac:dyDescent="0.2">
      <c r="A174" s="18" t="s">
        <v>11</v>
      </c>
      <c r="B174" s="19">
        <v>696.74538658091262</v>
      </c>
      <c r="C174" s="19">
        <v>0</v>
      </c>
      <c r="D174" s="19">
        <f ca="1">SUM(B174:C174)</f>
        <v>696.74538658091262</v>
      </c>
    </row>
    <row r="175" spans="1:4" x14ac:dyDescent="0.2">
      <c r="A175" s="18" t="s">
        <v>188</v>
      </c>
      <c r="B175" s="19">
        <v>696.74538658091262</v>
      </c>
      <c r="C175" s="19">
        <v>0</v>
      </c>
      <c r="D175" s="19">
        <f ca="1">SUM(B175:C175)</f>
        <v>696.74538658091262</v>
      </c>
    </row>
    <row r="176" spans="1:4" x14ac:dyDescent="0.2">
      <c r="A176" s="18" t="s">
        <v>600</v>
      </c>
      <c r="B176" s="19">
        <v>696.74538658091262</v>
      </c>
      <c r="C176" s="19">
        <v>0</v>
      </c>
      <c r="D176" s="19">
        <f ca="1">SUM(B176:C176)</f>
        <v>696.74538658091262</v>
      </c>
    </row>
    <row r="177" spans="1:4" x14ac:dyDescent="0.2">
      <c r="A177" s="18" t="s">
        <v>244</v>
      </c>
      <c r="B177" s="19">
        <v>696.74538658091262</v>
      </c>
      <c r="C177" s="19">
        <v>0</v>
      </c>
      <c r="D177" s="19">
        <f ca="1">SUM(B177:C177)</f>
        <v>696.74538658091262</v>
      </c>
    </row>
    <row r="178" spans="1:4" x14ac:dyDescent="0.2">
      <c r="A178" s="18" t="s">
        <v>255</v>
      </c>
      <c r="B178" s="19">
        <v>696.74538658091262</v>
      </c>
      <c r="C178" s="19">
        <v>0</v>
      </c>
      <c r="D178" s="19">
        <f ca="1">SUM(B178:C178)</f>
        <v>696.74538658091262</v>
      </c>
    </row>
    <row r="179" spans="1:4" x14ac:dyDescent="0.2">
      <c r="A179" s="18" t="s">
        <v>159</v>
      </c>
      <c r="B179" s="19">
        <v>696.74538658091262</v>
      </c>
      <c r="C179" s="19">
        <v>0</v>
      </c>
      <c r="D179" s="19">
        <f ca="1">SUM(B179:C179)</f>
        <v>696.74538658091262</v>
      </c>
    </row>
    <row r="180" spans="1:4" x14ac:dyDescent="0.2">
      <c r="A180" s="18" t="s">
        <v>601</v>
      </c>
      <c r="B180" s="19">
        <v>696.74538658091262</v>
      </c>
      <c r="C180" s="19">
        <v>0</v>
      </c>
      <c r="D180" s="19">
        <f ca="1">SUM(B180:C180)</f>
        <v>696.74538658091262</v>
      </c>
    </row>
    <row r="181" spans="1:4" x14ac:dyDescent="0.2">
      <c r="A181" s="18" t="s">
        <v>6</v>
      </c>
      <c r="B181" s="19">
        <v>696.74538658091262</v>
      </c>
      <c r="C181" s="19">
        <v>0</v>
      </c>
      <c r="D181" s="19">
        <f ca="1">SUM(B181:C181)</f>
        <v>696.74538658091262</v>
      </c>
    </row>
    <row r="182" spans="1:4" x14ac:dyDescent="0.2">
      <c r="A182" s="18" t="s">
        <v>241</v>
      </c>
      <c r="B182" s="19">
        <v>696.74538658091262</v>
      </c>
      <c r="C182" s="19">
        <v>0</v>
      </c>
      <c r="D182" s="19">
        <f ca="1">SUM(B182:C182)</f>
        <v>696.74538658091262</v>
      </c>
    </row>
    <row r="183" spans="1:4" x14ac:dyDescent="0.2">
      <c r="A183" s="18" t="s">
        <v>20</v>
      </c>
      <c r="B183" s="19">
        <v>696.74538658091262</v>
      </c>
      <c r="C183" s="19">
        <v>0</v>
      </c>
      <c r="D183" s="19">
        <f ca="1">SUM(B183:C183)</f>
        <v>696.74538658091262</v>
      </c>
    </row>
    <row r="184" spans="1:4" x14ac:dyDescent="0.2">
      <c r="A184" s="18" t="s">
        <v>245</v>
      </c>
      <c r="B184" s="19">
        <v>696.74538658091262</v>
      </c>
      <c r="C184" s="19">
        <v>0</v>
      </c>
      <c r="D184" s="19">
        <f ca="1">SUM(B184:C184)</f>
        <v>696.74538658091262</v>
      </c>
    </row>
    <row r="185" spans="1:4" x14ac:dyDescent="0.2">
      <c r="A185" s="18" t="s">
        <v>246</v>
      </c>
      <c r="B185" s="19">
        <v>696.74538658091262</v>
      </c>
      <c r="C185" s="19">
        <v>0</v>
      </c>
      <c r="D185" s="19">
        <f ca="1">SUM(B185:C185)</f>
        <v>696.74538658091262</v>
      </c>
    </row>
    <row r="186" spans="1:4" x14ac:dyDescent="0.2">
      <c r="A186" s="18" t="s">
        <v>239</v>
      </c>
      <c r="B186" s="19">
        <v>696.74538658091262</v>
      </c>
      <c r="C186" s="19">
        <v>0</v>
      </c>
      <c r="D186" s="19">
        <f ca="1">SUM(B186:C186)</f>
        <v>696.74538658091262</v>
      </c>
    </row>
    <row r="187" spans="1:4" x14ac:dyDescent="0.2">
      <c r="A187" s="18" t="s">
        <v>199</v>
      </c>
      <c r="B187" s="19">
        <v>696.74538658091262</v>
      </c>
      <c r="C187" s="19">
        <v>0</v>
      </c>
      <c r="D187" s="19">
        <f ca="1">SUM(B187:C187)</f>
        <v>696.74538658091262</v>
      </c>
    </row>
    <row r="188" spans="1:4" x14ac:dyDescent="0.2">
      <c r="A188" s="18" t="s">
        <v>240</v>
      </c>
      <c r="B188" s="19">
        <v>696.74538658091262</v>
      </c>
      <c r="C188" s="19">
        <v>0</v>
      </c>
      <c r="D188" s="19">
        <f ca="1">SUM(B188:C188)</f>
        <v>696.74538658091262</v>
      </c>
    </row>
    <row r="189" spans="1:4" x14ac:dyDescent="0.2">
      <c r="A189" s="18" t="s">
        <v>16</v>
      </c>
      <c r="B189" s="19">
        <v>696.74538658091262</v>
      </c>
      <c r="C189" s="19">
        <v>0</v>
      </c>
      <c r="D189" s="19">
        <f ca="1">SUM(B189:C189)</f>
        <v>696.74538658091262</v>
      </c>
    </row>
    <row r="190" spans="1:4" x14ac:dyDescent="0.2">
      <c r="A190" s="18" t="s">
        <v>51</v>
      </c>
      <c r="B190" s="19">
        <v>696.74538658091262</v>
      </c>
      <c r="C190" s="19">
        <v>0</v>
      </c>
      <c r="D190" s="19">
        <f ca="1">SUM(B190:C190)</f>
        <v>696.74538658091262</v>
      </c>
    </row>
    <row r="191" spans="1:4" x14ac:dyDescent="0.2">
      <c r="A191" s="18" t="s">
        <v>222</v>
      </c>
      <c r="B191" s="19">
        <v>696.74538658091262</v>
      </c>
      <c r="C191" s="19">
        <v>0</v>
      </c>
      <c r="D191" s="19">
        <f ca="1">SUM(B191:C191)</f>
        <v>696.74538658091262</v>
      </c>
    </row>
    <row r="192" spans="1:4" x14ac:dyDescent="0.2">
      <c r="A192" s="18" t="s">
        <v>79</v>
      </c>
      <c r="B192" s="19">
        <v>696.74538658091262</v>
      </c>
      <c r="C192" s="19">
        <v>0</v>
      </c>
      <c r="D192" s="19">
        <f ca="1">SUM(B192:C192)</f>
        <v>696.74538658091262</v>
      </c>
    </row>
    <row r="193" spans="1:4" x14ac:dyDescent="0.2">
      <c r="A193" s="18" t="s">
        <v>146</v>
      </c>
      <c r="B193" s="19">
        <v>696.74538658091262</v>
      </c>
      <c r="C193" s="19">
        <v>0</v>
      </c>
      <c r="D193" s="19">
        <f ca="1">SUM(B193:C193)</f>
        <v>696.74538658091262</v>
      </c>
    </row>
    <row r="194" spans="1:4" x14ac:dyDescent="0.2">
      <c r="A194" s="18" t="s">
        <v>177</v>
      </c>
      <c r="B194" s="19">
        <v>696.74538658091262</v>
      </c>
      <c r="C194" s="19">
        <v>0</v>
      </c>
      <c r="D194" s="19">
        <f ca="1">SUM(B194:C194)</f>
        <v>696.74538658091262</v>
      </c>
    </row>
    <row r="195" spans="1:4" x14ac:dyDescent="0.2">
      <c r="A195" s="18" t="s">
        <v>179</v>
      </c>
      <c r="B195" s="19">
        <v>696.74538658091262</v>
      </c>
      <c r="C195" s="19">
        <v>0</v>
      </c>
      <c r="D195" s="19">
        <f ca="1">SUM(B195:C195)</f>
        <v>696.74538658091262</v>
      </c>
    </row>
    <row r="196" spans="1:4" x14ac:dyDescent="0.2">
      <c r="A196" s="18" t="s">
        <v>242</v>
      </c>
      <c r="B196" s="19">
        <v>696.74538658091262</v>
      </c>
      <c r="C196" s="19">
        <v>0</v>
      </c>
      <c r="D196" s="19">
        <f ca="1">SUM(B196:C196)</f>
        <v>696.74538658091262</v>
      </c>
    </row>
    <row r="197" spans="1:4" x14ac:dyDescent="0.2">
      <c r="A197" s="18" t="s">
        <v>243</v>
      </c>
      <c r="B197" s="19">
        <v>696.74538658091262</v>
      </c>
      <c r="C197" s="19">
        <v>0</v>
      </c>
      <c r="D197" s="19">
        <f ca="1">SUM(B197:C197)</f>
        <v>696.74538658091262</v>
      </c>
    </row>
    <row r="198" spans="1:4" x14ac:dyDescent="0.2">
      <c r="A198" s="18" t="s">
        <v>9</v>
      </c>
      <c r="B198" s="19">
        <v>696.74538658091262</v>
      </c>
      <c r="C198" s="19">
        <v>0</v>
      </c>
      <c r="D198" s="19">
        <f ca="1">SUM(B198:C198)</f>
        <v>696.74538658091262</v>
      </c>
    </row>
    <row r="199" spans="1:4" x14ac:dyDescent="0.2">
      <c r="A199" s="18" t="s">
        <v>13</v>
      </c>
      <c r="B199" s="19">
        <v>696.74538658091262</v>
      </c>
      <c r="C199" s="19">
        <v>0</v>
      </c>
      <c r="D199" s="19">
        <f ca="1">SUM(B199:C199)</f>
        <v>696.74538658091262</v>
      </c>
    </row>
    <row r="200" spans="1:4" x14ac:dyDescent="0.2">
      <c r="A200" s="18" t="s">
        <v>18</v>
      </c>
      <c r="B200" s="19">
        <v>696.74538658091262</v>
      </c>
      <c r="C200" s="19">
        <v>0</v>
      </c>
      <c r="D200" s="19">
        <f ca="1">SUM(B200:C200)</f>
        <v>696.74538658091262</v>
      </c>
    </row>
    <row r="201" spans="1:4" x14ac:dyDescent="0.2">
      <c r="A201" s="18" t="s">
        <v>602</v>
      </c>
      <c r="B201" s="19">
        <v>696.74538658091262</v>
      </c>
      <c r="C201" s="19">
        <v>0</v>
      </c>
      <c r="D201" s="19">
        <f ca="1">SUM(B201:C201)</f>
        <v>696.74538658091262</v>
      </c>
    </row>
    <row r="202" spans="1:4" x14ac:dyDescent="0.2">
      <c r="A202" s="18" t="s">
        <v>171</v>
      </c>
      <c r="B202" s="19">
        <v>696.74538658091262</v>
      </c>
      <c r="C202" s="19">
        <v>0</v>
      </c>
      <c r="D202" s="19">
        <f ca="1">SUM(B202:C202)</f>
        <v>696.74538658091262</v>
      </c>
    </row>
    <row r="203" spans="1:4" x14ac:dyDescent="0.2">
      <c r="A203" s="18" t="s">
        <v>172</v>
      </c>
      <c r="B203" s="19">
        <v>696.74538658091262</v>
      </c>
      <c r="C203" s="19">
        <v>0</v>
      </c>
      <c r="D203" s="19">
        <f ca="1">SUM(B203:C203)</f>
        <v>696.74538658091262</v>
      </c>
    </row>
    <row r="204" spans="1:4" x14ac:dyDescent="0.2">
      <c r="A204" s="18" t="s">
        <v>166</v>
      </c>
      <c r="B204" s="19">
        <v>696.74538658091262</v>
      </c>
      <c r="C204" s="19">
        <v>0</v>
      </c>
      <c r="D204" s="19">
        <f ca="1">SUM(B204:C204)</f>
        <v>696.74538658091262</v>
      </c>
    </row>
    <row r="205" spans="1:4" x14ac:dyDescent="0.2">
      <c r="A205" s="18" t="s">
        <v>174</v>
      </c>
      <c r="B205" s="19">
        <v>696.74538658091262</v>
      </c>
      <c r="C205" s="19">
        <v>0</v>
      </c>
      <c r="D205" s="19">
        <f ca="1">SUM(B205:C205)</f>
        <v>696.74538658091262</v>
      </c>
    </row>
    <row r="206" spans="1:4" x14ac:dyDescent="0.2">
      <c r="A206" s="18" t="s">
        <v>175</v>
      </c>
      <c r="B206" s="19">
        <v>696.74538658091262</v>
      </c>
      <c r="C206" s="19">
        <v>0</v>
      </c>
      <c r="D206" s="19">
        <f ca="1">SUM(B206:C206)</f>
        <v>696.74538658091262</v>
      </c>
    </row>
    <row r="207" spans="1:4" x14ac:dyDescent="0.2">
      <c r="A207" s="18" t="s">
        <v>180</v>
      </c>
      <c r="B207" s="19">
        <v>696.74538658091262</v>
      </c>
      <c r="C207" s="19">
        <v>0</v>
      </c>
      <c r="D207" s="19">
        <f ca="1">SUM(B207:C207)</f>
        <v>696.74538658091262</v>
      </c>
    </row>
    <row r="208" spans="1:4" x14ac:dyDescent="0.2">
      <c r="A208" s="18" t="s">
        <v>154</v>
      </c>
      <c r="B208" s="19">
        <v>696.74538658091262</v>
      </c>
      <c r="C208" s="19">
        <v>0</v>
      </c>
      <c r="D208" s="19">
        <f ca="1">SUM(B208:C208)</f>
        <v>696.74538658091262</v>
      </c>
    </row>
    <row r="209" spans="1:4" x14ac:dyDescent="0.2">
      <c r="A209" s="18" t="s">
        <v>186</v>
      </c>
      <c r="B209" s="19">
        <v>696.74538658091262</v>
      </c>
      <c r="C209" s="19">
        <v>0</v>
      </c>
      <c r="D209" s="19">
        <f ca="1">SUM(B209:C209)</f>
        <v>696.74538658091262</v>
      </c>
    </row>
    <row r="210" spans="1:4" x14ac:dyDescent="0.2">
      <c r="A210" s="18" t="s">
        <v>187</v>
      </c>
      <c r="B210" s="19">
        <v>696.74538658091262</v>
      </c>
      <c r="C210" s="19">
        <v>0</v>
      </c>
      <c r="D210" s="19">
        <f ca="1">SUM(B210:C210)</f>
        <v>696.74538658091262</v>
      </c>
    </row>
    <row r="211" spans="1:4" x14ac:dyDescent="0.2">
      <c r="A211" s="18" t="s">
        <v>155</v>
      </c>
      <c r="B211" s="19">
        <v>696.74538658091262</v>
      </c>
      <c r="C211" s="19">
        <v>0</v>
      </c>
      <c r="D211" s="19">
        <f ca="1">SUM(B211:C211)</f>
        <v>696.74538658091262</v>
      </c>
    </row>
    <row r="212" spans="1:4" x14ac:dyDescent="0.2">
      <c r="A212" s="18" t="s">
        <v>192</v>
      </c>
      <c r="B212" s="19">
        <v>696.74538658091262</v>
      </c>
      <c r="C212" s="19">
        <v>0</v>
      </c>
      <c r="D212" s="19">
        <f ca="1">SUM(B212:C212)</f>
        <v>696.74538658091262</v>
      </c>
    </row>
    <row r="213" spans="1:4" x14ac:dyDescent="0.2">
      <c r="A213" s="18" t="s">
        <v>12</v>
      </c>
      <c r="B213" s="19">
        <v>696.74538658091262</v>
      </c>
      <c r="C213" s="19">
        <v>0</v>
      </c>
      <c r="D213" s="19">
        <f ca="1">SUM(B213:C213)</f>
        <v>696.74538658091262</v>
      </c>
    </row>
    <row r="214" spans="1:4" x14ac:dyDescent="0.2">
      <c r="A214" s="18" t="s">
        <v>340</v>
      </c>
      <c r="B214" s="19">
        <v>696.74538658091262</v>
      </c>
      <c r="C214" s="19">
        <v>0</v>
      </c>
      <c r="D214" s="19">
        <f ca="1">SUM(B214:C214)</f>
        <v>696.74538658091262</v>
      </c>
    </row>
    <row r="215" spans="1:4" x14ac:dyDescent="0.2">
      <c r="A215" s="18" t="s">
        <v>165</v>
      </c>
      <c r="B215" s="19">
        <v>696.74538658091262</v>
      </c>
      <c r="C215" s="19">
        <v>0</v>
      </c>
      <c r="D215" s="19">
        <f ca="1">SUM(B215:C215)</f>
        <v>696.74538658091262</v>
      </c>
    </row>
    <row r="216" spans="1:4" x14ac:dyDescent="0.2">
      <c r="A216" s="18" t="s">
        <v>206</v>
      </c>
      <c r="B216" s="19">
        <v>696.74538658091262</v>
      </c>
      <c r="C216" s="19">
        <v>0</v>
      </c>
      <c r="D216" s="19">
        <f ca="1">SUM(B216:C216)</f>
        <v>696.74538658091262</v>
      </c>
    </row>
    <row r="217" spans="1:4" x14ac:dyDescent="0.2">
      <c r="A217" s="18" t="s">
        <v>234</v>
      </c>
      <c r="B217" s="19">
        <v>696.74538658091262</v>
      </c>
      <c r="C217" s="19">
        <v>0</v>
      </c>
      <c r="D217" s="19">
        <f ca="1">SUM(B217:C217)</f>
        <v>696.74538658091262</v>
      </c>
    </row>
    <row r="218" spans="1:4" x14ac:dyDescent="0.2">
      <c r="A218" s="18" t="s">
        <v>224</v>
      </c>
      <c r="B218" s="19">
        <v>696.74538658091262</v>
      </c>
      <c r="C218" s="19">
        <v>0</v>
      </c>
      <c r="D218" s="19">
        <f ca="1">SUM(B218:C218)</f>
        <v>696.74538658091262</v>
      </c>
    </row>
    <row r="219" spans="1:4" x14ac:dyDescent="0.2">
      <c r="A219" s="18" t="s">
        <v>467</v>
      </c>
      <c r="B219" s="19">
        <v>696.74538658091262</v>
      </c>
      <c r="C219" s="19">
        <v>0</v>
      </c>
      <c r="D219" s="19">
        <f ca="1">SUM(B219:C219)</f>
        <v>696.74538658091262</v>
      </c>
    </row>
    <row r="220" spans="1:4" x14ac:dyDescent="0.2">
      <c r="A220" s="18" t="s">
        <v>176</v>
      </c>
      <c r="B220" s="19">
        <v>696.74538658091262</v>
      </c>
      <c r="C220" s="19">
        <v>0</v>
      </c>
      <c r="D220" s="19">
        <f ca="1">SUM(B220:C220)</f>
        <v>696.74538658091262</v>
      </c>
    </row>
    <row r="221" spans="1:4" x14ac:dyDescent="0.2">
      <c r="A221" s="18" t="s">
        <v>178</v>
      </c>
      <c r="B221" s="19">
        <v>696.74538658091262</v>
      </c>
      <c r="C221" s="19">
        <v>0</v>
      </c>
      <c r="D221" s="19">
        <f ca="1">SUM(B221:C221)</f>
        <v>696.74538658091262</v>
      </c>
    </row>
    <row r="222" spans="1:4" x14ac:dyDescent="0.2">
      <c r="A222" s="18" t="s">
        <v>148</v>
      </c>
      <c r="B222" s="19">
        <v>696.74538658091262</v>
      </c>
      <c r="C222" s="19">
        <v>0</v>
      </c>
      <c r="D222" s="19">
        <f ca="1">SUM(B222:C222)</f>
        <v>696.74538658091262</v>
      </c>
    </row>
    <row r="223" spans="1:4" x14ac:dyDescent="0.2">
      <c r="A223" s="18" t="s">
        <v>149</v>
      </c>
      <c r="B223" s="19">
        <v>696.74538658091262</v>
      </c>
      <c r="C223" s="19">
        <v>0</v>
      </c>
      <c r="D223" s="19">
        <f ca="1">SUM(B223:C223)</f>
        <v>696.74538658091262</v>
      </c>
    </row>
    <row r="224" spans="1:4" x14ac:dyDescent="0.2">
      <c r="A224" s="18" t="s">
        <v>183</v>
      </c>
      <c r="B224" s="19">
        <v>696.74538658091262</v>
      </c>
      <c r="C224" s="19">
        <v>0</v>
      </c>
      <c r="D224" s="19">
        <f ca="1">SUM(B224:C224)</f>
        <v>696.74538658091262</v>
      </c>
    </row>
    <row r="225" spans="1:4" x14ac:dyDescent="0.2">
      <c r="A225" s="18" t="s">
        <v>152</v>
      </c>
      <c r="B225" s="19">
        <v>696.74538658091262</v>
      </c>
      <c r="C225" s="19">
        <v>0</v>
      </c>
      <c r="D225" s="19">
        <f ca="1">SUM(B225:C225)</f>
        <v>696.74538658091262</v>
      </c>
    </row>
    <row r="226" spans="1:4" x14ac:dyDescent="0.2">
      <c r="A226" s="18" t="s">
        <v>156</v>
      </c>
      <c r="B226" s="19">
        <v>696.74538658091262</v>
      </c>
      <c r="C226" s="19">
        <v>0</v>
      </c>
      <c r="D226" s="19">
        <f ca="1">SUM(B226:C226)</f>
        <v>696.74538658091262</v>
      </c>
    </row>
    <row r="227" spans="1:4" x14ac:dyDescent="0.2">
      <c r="A227" s="18" t="s">
        <v>157</v>
      </c>
      <c r="B227" s="19">
        <v>696.74538658091262</v>
      </c>
      <c r="C227" s="19">
        <v>0</v>
      </c>
      <c r="D227" s="19">
        <f ca="1">SUM(B227:C227)</f>
        <v>696.74538658091262</v>
      </c>
    </row>
    <row r="228" spans="1:4" x14ac:dyDescent="0.2">
      <c r="A228" s="18" t="s">
        <v>158</v>
      </c>
      <c r="B228" s="19">
        <v>696.74538658091262</v>
      </c>
      <c r="C228" s="19">
        <v>0</v>
      </c>
      <c r="D228" s="19">
        <f ca="1">SUM(B228:C228)</f>
        <v>696.74538658091262</v>
      </c>
    </row>
    <row r="229" spans="1:4" x14ac:dyDescent="0.2">
      <c r="A229" s="18" t="s">
        <v>14</v>
      </c>
      <c r="B229" s="19">
        <v>696.74538658091262</v>
      </c>
      <c r="C229" s="19">
        <v>0</v>
      </c>
      <c r="D229" s="19">
        <f ca="1">SUM(B229:C229)</f>
        <v>696.74538658091262</v>
      </c>
    </row>
    <row r="230" spans="1:4" x14ac:dyDescent="0.2">
      <c r="A230" s="18" t="s">
        <v>191</v>
      </c>
      <c r="B230" s="19">
        <v>696.74538658091262</v>
      </c>
      <c r="C230" s="19">
        <v>0</v>
      </c>
      <c r="D230" s="19">
        <f ca="1">SUM(B230:C230)</f>
        <v>696.74538658091262</v>
      </c>
    </row>
    <row r="231" spans="1:4" x14ac:dyDescent="0.2">
      <c r="A231" s="18" t="s">
        <v>19</v>
      </c>
      <c r="B231" s="19">
        <v>696.74538658091262</v>
      </c>
      <c r="C231" s="19">
        <v>0</v>
      </c>
      <c r="D231" s="19">
        <f ca="1">SUM(B231:C231)</f>
        <v>696.74538658091262</v>
      </c>
    </row>
    <row r="232" spans="1:4" x14ac:dyDescent="0.2">
      <c r="A232" s="18" t="s">
        <v>193</v>
      </c>
      <c r="B232" s="19">
        <v>696.74538658091262</v>
      </c>
      <c r="C232" s="19">
        <v>0</v>
      </c>
      <c r="D232" s="19">
        <f ca="1">SUM(B232:C232)</f>
        <v>696.74538658091262</v>
      </c>
    </row>
    <row r="233" spans="1:4" x14ac:dyDescent="0.2">
      <c r="A233" s="18" t="s">
        <v>10</v>
      </c>
      <c r="B233" s="19">
        <v>696.74538658091262</v>
      </c>
      <c r="C233" s="19">
        <v>0</v>
      </c>
      <c r="D233" s="19">
        <f ca="1">SUM(B233:C233)</f>
        <v>696.74538658091262</v>
      </c>
    </row>
    <row r="234" spans="1:4" x14ac:dyDescent="0.2">
      <c r="A234" s="18" t="s">
        <v>205</v>
      </c>
      <c r="B234" s="19">
        <v>696.74538658091262</v>
      </c>
      <c r="C234" s="19">
        <v>0</v>
      </c>
      <c r="D234" s="19">
        <f ca="1">SUM(B234:C234)</f>
        <v>696.74538658091262</v>
      </c>
    </row>
    <row r="235" spans="1:4" x14ac:dyDescent="0.2">
      <c r="A235" s="18" t="s">
        <v>202</v>
      </c>
      <c r="B235" s="19">
        <v>696.74538658091262</v>
      </c>
      <c r="C235" s="19">
        <v>0</v>
      </c>
      <c r="D235" s="19">
        <f ca="1">SUM(B235:C235)</f>
        <v>696.74538658091262</v>
      </c>
    </row>
    <row r="236" spans="1:4" x14ac:dyDescent="0.2">
      <c r="A236" s="18" t="s">
        <v>229</v>
      </c>
      <c r="B236" s="19">
        <v>696.74538658091262</v>
      </c>
      <c r="C236" s="19">
        <v>0</v>
      </c>
      <c r="D236" s="19">
        <f ca="1">SUM(B236:C236)</f>
        <v>696.74538658091262</v>
      </c>
    </row>
    <row r="237" spans="1:4" x14ac:dyDescent="0.2">
      <c r="A237" s="18" t="s">
        <v>230</v>
      </c>
      <c r="B237" s="19">
        <v>696.74538658091262</v>
      </c>
      <c r="C237" s="19">
        <v>0</v>
      </c>
      <c r="D237" s="19">
        <f ca="1">SUM(B237:C237)</f>
        <v>696.74538658091262</v>
      </c>
    </row>
    <row r="238" spans="1:4" x14ac:dyDescent="0.2">
      <c r="A238" s="18" t="s">
        <v>67</v>
      </c>
      <c r="B238" s="19">
        <v>696.74538658091262</v>
      </c>
      <c r="C238" s="19">
        <v>0</v>
      </c>
      <c r="D238" s="19">
        <f ca="1">SUM(B238:C238)</f>
        <v>696.74538658091262</v>
      </c>
    </row>
    <row r="239" spans="1:4" x14ac:dyDescent="0.2">
      <c r="A239" s="18" t="s">
        <v>15</v>
      </c>
      <c r="B239" s="19">
        <v>696.74538658091262</v>
      </c>
      <c r="C239" s="19">
        <v>0</v>
      </c>
      <c r="D239" s="19">
        <f ca="1">SUM(B239:C239)</f>
        <v>696.74538658091262</v>
      </c>
    </row>
    <row r="240" spans="1:4" x14ac:dyDescent="0.2">
      <c r="A240" s="18" t="s">
        <v>120</v>
      </c>
      <c r="B240" s="19">
        <v>77.416149788265571</v>
      </c>
      <c r="C240" s="19">
        <v>513.13213631124665</v>
      </c>
      <c r="D240" s="19">
        <f ca="1">SUM(B240:C240)</f>
        <v>590.54828609951221</v>
      </c>
    </row>
    <row r="241" spans="1:4" x14ac:dyDescent="0.2">
      <c r="A241" s="18" t="s">
        <v>116</v>
      </c>
      <c r="B241" s="19">
        <v>0</v>
      </c>
      <c r="C241" s="19">
        <v>501.61492446145417</v>
      </c>
      <c r="D241" s="19">
        <f ca="1">SUM(B241:C241)</f>
        <v>501.61492446145417</v>
      </c>
    </row>
    <row r="242" spans="1:4" x14ac:dyDescent="0.2">
      <c r="A242" s="18" t="s">
        <v>117</v>
      </c>
      <c r="B242" s="19">
        <v>0</v>
      </c>
      <c r="C242" s="19">
        <v>501.61492446145417</v>
      </c>
      <c r="D242" s="19">
        <f ca="1">SUM(B242:C242)</f>
        <v>501.61492446145417</v>
      </c>
    </row>
    <row r="243" spans="1:4" x14ac:dyDescent="0.2">
      <c r="A243" s="18" t="s">
        <v>118</v>
      </c>
      <c r="B243" s="19">
        <v>0</v>
      </c>
      <c r="C243" s="19">
        <v>501.61492446145417</v>
      </c>
      <c r="D243" s="19">
        <f ca="1">SUM(B243:C243)</f>
        <v>501.61492446145417</v>
      </c>
    </row>
    <row r="244" spans="1:4" x14ac:dyDescent="0.2">
      <c r="A244" s="18" t="s">
        <v>119</v>
      </c>
      <c r="B244" s="19">
        <v>0</v>
      </c>
      <c r="C244" s="19">
        <v>501.61492446145417</v>
      </c>
      <c r="D244" s="19">
        <f ca="1">SUM(B244:C244)</f>
        <v>501.61492446145417</v>
      </c>
    </row>
    <row r="245" spans="1:4" x14ac:dyDescent="0.2">
      <c r="A245" s="18" t="s">
        <v>122</v>
      </c>
      <c r="B245" s="19">
        <v>0</v>
      </c>
      <c r="C245" s="19">
        <v>491.73425469846268</v>
      </c>
      <c r="D245" s="19">
        <f ca="1">SUM(B245:C245)</f>
        <v>491.73425469846268</v>
      </c>
    </row>
    <row r="246" spans="1:4" x14ac:dyDescent="0.2">
      <c r="A246" s="18" t="s">
        <v>106</v>
      </c>
      <c r="B246" s="19">
        <v>0</v>
      </c>
      <c r="C246" s="19">
        <v>418.07344212968241</v>
      </c>
      <c r="D246" s="19">
        <f ca="1">SUM(B246:C246)</f>
        <v>418.07344212968241</v>
      </c>
    </row>
    <row r="247" spans="1:4" x14ac:dyDescent="0.2">
      <c r="A247" s="18" t="s">
        <v>225</v>
      </c>
      <c r="B247" s="19">
        <v>77.416149788265571</v>
      </c>
      <c r="C247" s="19">
        <v>169.79666024621125</v>
      </c>
      <c r="D247" s="19">
        <f ca="1">SUM(B247:C247)</f>
        <v>247.21281003447683</v>
      </c>
    </row>
    <row r="248" spans="1:4" x14ac:dyDescent="0.2">
      <c r="A248" s="18" t="s">
        <v>100</v>
      </c>
      <c r="B248" s="19">
        <v>77.416149788265571</v>
      </c>
      <c r="C248" s="19">
        <v>167.291820139252</v>
      </c>
      <c r="D248" s="19">
        <f ca="1">SUM(B248:C248)</f>
        <v>244.70796992751758</v>
      </c>
    </row>
    <row r="249" spans="1:4" x14ac:dyDescent="0.2">
      <c r="A249" s="18" t="s">
        <v>101</v>
      </c>
      <c r="B249" s="19">
        <v>77.416149788265571</v>
      </c>
      <c r="C249" s="19">
        <v>167.291820139252</v>
      </c>
      <c r="D249" s="19">
        <f ca="1">SUM(B249:C249)</f>
        <v>244.70796992751758</v>
      </c>
    </row>
    <row r="250" spans="1:4" x14ac:dyDescent="0.2">
      <c r="A250" s="18" t="s">
        <v>102</v>
      </c>
      <c r="B250" s="19">
        <v>77.416149788265571</v>
      </c>
      <c r="C250" s="19">
        <v>148.77730008924055</v>
      </c>
      <c r="D250" s="19">
        <f ca="1">SUM(B250:C250)</f>
        <v>226.19344987750611</v>
      </c>
    </row>
    <row r="251" spans="1:4" x14ac:dyDescent="0.2">
      <c r="A251" s="18" t="s">
        <v>90</v>
      </c>
      <c r="B251" s="19">
        <v>77.416149788265571</v>
      </c>
      <c r="C251" s="19">
        <v>132.88533410254755</v>
      </c>
      <c r="D251" s="19">
        <f ca="1">SUM(B251:C251)</f>
        <v>210.30148389081313</v>
      </c>
    </row>
    <row r="252" spans="1:4" x14ac:dyDescent="0.2">
      <c r="A252" s="18" t="s">
        <v>223</v>
      </c>
      <c r="B252" s="19">
        <v>77.416149788265571</v>
      </c>
      <c r="C252" s="19">
        <v>123.50524444215961</v>
      </c>
      <c r="D252" s="19">
        <f ca="1">SUM(B252:C252)</f>
        <v>200.92139423042516</v>
      </c>
    </row>
    <row r="253" spans="1:4" x14ac:dyDescent="0.2">
      <c r="A253" s="18" t="s">
        <v>94</v>
      </c>
      <c r="B253" s="19">
        <v>77.416149788265571</v>
      </c>
      <c r="C253" s="19">
        <v>94.519739212812013</v>
      </c>
      <c r="D253" s="19">
        <f ca="1">SUM(B253:C253)</f>
        <v>171.93588900107758</v>
      </c>
    </row>
    <row r="254" spans="1:4" x14ac:dyDescent="0.2">
      <c r="A254" s="18" t="s">
        <v>95</v>
      </c>
      <c r="B254" s="19">
        <v>77.416149788265571</v>
      </c>
      <c r="C254" s="19">
        <v>86.591697463431998</v>
      </c>
      <c r="D254" s="19">
        <f ca="1">SUM(B254:C254)</f>
        <v>164.00784725169757</v>
      </c>
    </row>
    <row r="255" spans="1:4" x14ac:dyDescent="0.2">
      <c r="A255" s="18" t="s">
        <v>525</v>
      </c>
      <c r="B255" s="19">
        <v>77.416149788265571</v>
      </c>
      <c r="C255" s="19">
        <v>49.48759507784127</v>
      </c>
      <c r="D255" s="19">
        <f ca="1">SUM(B255:C255)</f>
        <v>126.90374486610685</v>
      </c>
    </row>
    <row r="256" spans="1:4" ht="12.75" customHeight="1" x14ac:dyDescent="0.2">
      <c r="A256" s="18" t="s">
        <v>528</v>
      </c>
      <c r="B256" s="19">
        <v>77.416149788265571</v>
      </c>
      <c r="C256" s="19">
        <v>48.368817895972285</v>
      </c>
      <c r="D256" s="19">
        <f ca="1">SUM(B256:C256)</f>
        <v>125.78496768423786</v>
      </c>
    </row>
    <row r="257" spans="1:4" ht="12.75" customHeight="1" x14ac:dyDescent="0.2">
      <c r="A257" s="18" t="s">
        <v>92</v>
      </c>
      <c r="B257" s="19">
        <v>77.416149788265571</v>
      </c>
      <c r="C257" s="19">
        <v>46.274085532176997</v>
      </c>
      <c r="D257" s="19">
        <f ca="1">SUM(B257:C257)</f>
        <v>123.69023532044257</v>
      </c>
    </row>
    <row r="258" spans="1:4" ht="12.75" customHeight="1" x14ac:dyDescent="0.2">
      <c r="A258" s="18" t="s">
        <v>228</v>
      </c>
      <c r="B258" s="19">
        <v>77.416149788265571</v>
      </c>
      <c r="C258" s="19">
        <v>41.247802394112327</v>
      </c>
      <c r="D258" s="19">
        <f ca="1">SUM(B258:C258)</f>
        <v>118.6639521823779</v>
      </c>
    </row>
    <row r="259" spans="1:4" ht="12.75" customHeight="1" x14ac:dyDescent="0.2">
      <c r="A259" s="18" t="s">
        <v>604</v>
      </c>
      <c r="B259" s="19">
        <v>77.416149788265571</v>
      </c>
      <c r="C259" s="19">
        <v>37.615408442695148</v>
      </c>
      <c r="D259" s="19">
        <f ca="1">SUM(B259:C259)</f>
        <v>115.03155823096071</v>
      </c>
    </row>
    <row r="260" spans="1:4" ht="12.75" customHeight="1" x14ac:dyDescent="0.2">
      <c r="A260" s="18" t="s">
        <v>226</v>
      </c>
      <c r="B260" s="19">
        <v>77.416149788265571</v>
      </c>
      <c r="C260" s="19">
        <v>36.209823504575468</v>
      </c>
      <c r="D260" s="19">
        <f ca="1">SUM(B260:C260)</f>
        <v>113.62597329284104</v>
      </c>
    </row>
    <row r="261" spans="1:4" ht="12.75" customHeight="1" x14ac:dyDescent="0.2">
      <c r="A261" s="18" t="s">
        <v>607</v>
      </c>
      <c r="B261" s="19">
        <v>77.416149788265571</v>
      </c>
      <c r="C261" s="19">
        <v>33.336654507969889</v>
      </c>
      <c r="D261" s="19">
        <f ca="1">SUM(B261:C261)</f>
        <v>110.75280429623547</v>
      </c>
    </row>
    <row r="262" spans="1:4" ht="12.75" customHeight="1" x14ac:dyDescent="0.2">
      <c r="A262" s="18" t="s">
        <v>527</v>
      </c>
      <c r="B262" s="19">
        <v>77.416149788265571</v>
      </c>
      <c r="C262" s="19">
        <v>33.186238997743061</v>
      </c>
      <c r="D262" s="19">
        <f ca="1">SUM(B262:C262)</f>
        <v>110.60238878600863</v>
      </c>
    </row>
    <row r="263" spans="1:4" ht="12.75" customHeight="1" x14ac:dyDescent="0.2">
      <c r="A263" s="18" t="s">
        <v>91</v>
      </c>
      <c r="B263" s="19">
        <v>77.416149788265571</v>
      </c>
      <c r="C263" s="19">
        <v>29.973689551080234</v>
      </c>
      <c r="D263" s="19">
        <f ca="1">SUM(B263:C263)</f>
        <v>107.3898393393458</v>
      </c>
    </row>
    <row r="264" spans="1:4" ht="12.75" customHeight="1" x14ac:dyDescent="0.2">
      <c r="A264" s="18" t="s">
        <v>89</v>
      </c>
      <c r="B264" s="19">
        <v>77.416149788265571</v>
      </c>
      <c r="C264" s="19">
        <v>29.386904195710493</v>
      </c>
      <c r="D264" s="19">
        <f ca="1">SUM(B264:C264)</f>
        <v>106.80305398397607</v>
      </c>
    </row>
    <row r="265" spans="1:4" ht="12.75" customHeight="1" x14ac:dyDescent="0.2">
      <c r="A265" s="18" t="s">
        <v>81</v>
      </c>
      <c r="B265" s="19">
        <v>77.416149788265571</v>
      </c>
      <c r="C265" s="19">
        <v>29.3770413605138</v>
      </c>
      <c r="D265" s="19">
        <f ca="1">SUM(B265:C265)</f>
        <v>106.79319114877937</v>
      </c>
    </row>
    <row r="266" spans="1:4" ht="12.75" customHeight="1" x14ac:dyDescent="0.2">
      <c r="A266" s="18" t="s">
        <v>85</v>
      </c>
      <c r="B266" s="19">
        <v>77.416149788265571</v>
      </c>
      <c r="C266" s="19">
        <v>28.322493832044714</v>
      </c>
      <c r="D266" s="19">
        <f ca="1">SUM(B266:C266)</f>
        <v>105.73864362031028</v>
      </c>
    </row>
    <row r="267" spans="1:4" ht="12.75" customHeight="1" x14ac:dyDescent="0.2">
      <c r="A267" s="18" t="s">
        <v>86</v>
      </c>
      <c r="B267" s="19">
        <v>77.416149788265571</v>
      </c>
      <c r="C267" s="19">
        <v>28.176927306673679</v>
      </c>
      <c r="D267" s="19">
        <f ca="1">SUM(B267:C267)</f>
        <v>105.59307709493925</v>
      </c>
    </row>
    <row r="268" spans="1:4" ht="12.75" customHeight="1" x14ac:dyDescent="0.2">
      <c r="A268" s="18" t="s">
        <v>83</v>
      </c>
      <c r="B268" s="19">
        <v>77.416149788265571</v>
      </c>
      <c r="C268" s="19">
        <v>27.872042534880567</v>
      </c>
      <c r="D268" s="19">
        <f ca="1">SUM(B268:C268)</f>
        <v>105.28819232314613</v>
      </c>
    </row>
    <row r="269" spans="1:4" ht="12.75" customHeight="1" x14ac:dyDescent="0.2">
      <c r="A269" s="18" t="s">
        <v>231</v>
      </c>
      <c r="B269" s="19">
        <v>77.416149788265571</v>
      </c>
      <c r="C269" s="19">
        <v>22.127993262521358</v>
      </c>
      <c r="D269" s="19">
        <f ca="1">SUM(B269:C269)</f>
        <v>99.544143050786928</v>
      </c>
    </row>
    <row r="270" spans="1:4" ht="12.75" customHeight="1" x14ac:dyDescent="0.2">
      <c r="A270" s="18" t="s">
        <v>494</v>
      </c>
      <c r="B270" s="19">
        <v>77.416149788265571</v>
      </c>
      <c r="C270" s="19">
        <v>20.553818818935323</v>
      </c>
      <c r="D270" s="19">
        <f ca="1">SUM(B270:C270)</f>
        <v>97.969968607200897</v>
      </c>
    </row>
    <row r="271" spans="1:4" ht="12.75" customHeight="1" x14ac:dyDescent="0.2">
      <c r="A271" s="18" t="s">
        <v>78</v>
      </c>
      <c r="B271" s="19">
        <v>77.416149788265571</v>
      </c>
      <c r="C271" s="19">
        <v>18.755126678556159</v>
      </c>
      <c r="D271" s="19">
        <f ca="1">SUM(B271:C271)</f>
        <v>96.171276466821723</v>
      </c>
    </row>
    <row r="272" spans="1:4" ht="12.75" customHeight="1" x14ac:dyDescent="0.2">
      <c r="A272" s="18" t="s">
        <v>466</v>
      </c>
      <c r="B272" s="19">
        <v>77.416149788265571</v>
      </c>
      <c r="C272" s="19">
        <v>17.677575565931171</v>
      </c>
      <c r="D272" s="19">
        <f ca="1">SUM(B272:C272)</f>
        <v>95.093725354196749</v>
      </c>
    </row>
    <row r="273" spans="1:4" ht="12.75" customHeight="1" x14ac:dyDescent="0.2">
      <c r="A273" s="18" t="s">
        <v>542</v>
      </c>
      <c r="B273" s="19">
        <v>77.416149788265571</v>
      </c>
      <c r="C273" s="19">
        <v>16.870442640744287</v>
      </c>
      <c r="D273" s="19">
        <f ca="1">SUM(B273:C273)</f>
        <v>94.286592429009858</v>
      </c>
    </row>
    <row r="274" spans="1:4" ht="12.75" customHeight="1" x14ac:dyDescent="0.2">
      <c r="A274" s="18" t="s">
        <v>80</v>
      </c>
      <c r="B274" s="19">
        <v>77.416149788265571</v>
      </c>
      <c r="C274" s="19">
        <v>15.578527605614214</v>
      </c>
      <c r="D274" s="19">
        <f ca="1">SUM(B274:C274)</f>
        <v>92.994677393879783</v>
      </c>
    </row>
    <row r="275" spans="1:4" ht="12.75" customHeight="1" x14ac:dyDescent="0.2">
      <c r="A275" s="18" t="s">
        <v>606</v>
      </c>
      <c r="B275" s="19">
        <v>77.416149788265571</v>
      </c>
      <c r="C275" s="19">
        <v>14.680476214381132</v>
      </c>
      <c r="D275" s="19">
        <f ca="1">SUM(B275:C275)</f>
        <v>92.096626002646701</v>
      </c>
    </row>
    <row r="276" spans="1:4" ht="12.75" customHeight="1" x14ac:dyDescent="0.2">
      <c r="A276" s="18" t="s">
        <v>84</v>
      </c>
      <c r="B276" s="19">
        <v>77.416149788265571</v>
      </c>
      <c r="C276" s="19">
        <v>13.420176560510855</v>
      </c>
      <c r="D276" s="19">
        <f ca="1">SUM(B276:C276)</f>
        <v>90.836326348776424</v>
      </c>
    </row>
    <row r="277" spans="1:4" ht="12.75" customHeight="1" x14ac:dyDescent="0.2">
      <c r="A277" s="18" t="s">
        <v>68</v>
      </c>
      <c r="B277" s="19">
        <v>77.416149788265571</v>
      </c>
      <c r="C277" s="19">
        <v>13.259859423208484</v>
      </c>
      <c r="D277" s="19">
        <f ca="1">SUM(B277:C277)</f>
        <v>90.676009211474053</v>
      </c>
    </row>
    <row r="278" spans="1:4" ht="12.75" customHeight="1" x14ac:dyDescent="0.2">
      <c r="A278" s="18" t="s">
        <v>605</v>
      </c>
      <c r="B278" s="19">
        <v>77.416149788265571</v>
      </c>
      <c r="C278" s="19">
        <v>12.246324608649733</v>
      </c>
      <c r="D278" s="19">
        <f ca="1">SUM(B278:C278)</f>
        <v>89.6624743969153</v>
      </c>
    </row>
    <row r="279" spans="1:4" ht="12.75" customHeight="1" x14ac:dyDescent="0.2">
      <c r="A279" s="18" t="s">
        <v>82</v>
      </c>
      <c r="B279" s="19">
        <v>77.416149788265571</v>
      </c>
      <c r="C279" s="19">
        <v>12.052724039297171</v>
      </c>
      <c r="D279" s="19">
        <f ca="1">SUM(B279:C279)</f>
        <v>89.468873827562746</v>
      </c>
    </row>
    <row r="280" spans="1:4" ht="12.75" customHeight="1" x14ac:dyDescent="0.2">
      <c r="A280" s="18" t="s">
        <v>69</v>
      </c>
      <c r="B280" s="19">
        <v>77.416149788265571</v>
      </c>
      <c r="C280" s="19">
        <v>10.504705020023307</v>
      </c>
      <c r="D280" s="19">
        <f ca="1">SUM(B280:C280)</f>
        <v>87.92085480828888</v>
      </c>
    </row>
    <row r="281" spans="1:4" ht="12.75" customHeight="1" x14ac:dyDescent="0.2">
      <c r="A281" s="18" t="s">
        <v>62</v>
      </c>
      <c r="B281" s="19">
        <v>77.416149788265571</v>
      </c>
      <c r="C281" s="19">
        <v>9.9264344820603441</v>
      </c>
      <c r="D281" s="19">
        <f ca="1">SUM(B281:C281)</f>
        <v>87.342584270325915</v>
      </c>
    </row>
    <row r="282" spans="1:4" ht="12.75" customHeight="1" x14ac:dyDescent="0.2">
      <c r="A282" s="18" t="s">
        <v>59</v>
      </c>
      <c r="B282" s="19">
        <v>77.416149788265571</v>
      </c>
      <c r="C282" s="19">
        <v>7.6971912783652279</v>
      </c>
      <c r="D282" s="19">
        <f ca="1">SUM(B282:C282)</f>
        <v>85.113341066630795</v>
      </c>
    </row>
    <row r="283" spans="1:4" ht="12.75" customHeight="1" x14ac:dyDescent="0.2">
      <c r="A283" s="18" t="s">
        <v>55</v>
      </c>
      <c r="B283" s="19">
        <v>77.416149788265571</v>
      </c>
      <c r="C283" s="19">
        <v>7.479510650218776</v>
      </c>
      <c r="D283" s="19">
        <f ca="1">SUM(B283:C283)</f>
        <v>84.895660438484342</v>
      </c>
    </row>
    <row r="284" spans="1:4" ht="12.75" customHeight="1" x14ac:dyDescent="0.2">
      <c r="A284" s="18" t="s">
        <v>72</v>
      </c>
      <c r="B284" s="19">
        <v>77.416149788265571</v>
      </c>
      <c r="C284" s="19">
        <v>4.6990833379651811</v>
      </c>
      <c r="D284" s="19">
        <f ca="1">SUM(B284:C284)</f>
        <v>82.115233126230748</v>
      </c>
    </row>
    <row r="285" spans="1:4" ht="12.75" customHeight="1" x14ac:dyDescent="0.2">
      <c r="A285" s="18" t="s">
        <v>70</v>
      </c>
      <c r="B285" s="19">
        <v>77.416149788265571</v>
      </c>
      <c r="C285" s="19">
        <v>4.5122325555318872</v>
      </c>
      <c r="D285" s="19">
        <f ca="1">SUM(B285:C285)</f>
        <v>81.928382343797452</v>
      </c>
    </row>
    <row r="286" spans="1:4" ht="12.75" customHeight="1" x14ac:dyDescent="0.2">
      <c r="A286" s="18" t="s">
        <v>54</v>
      </c>
      <c r="B286" s="19">
        <v>77.416149788265571</v>
      </c>
      <c r="C286" s="19">
        <v>4.2937566938690859</v>
      </c>
      <c r="D286" s="19">
        <f ca="1">SUM(B286:C286)</f>
        <v>81.709906482134656</v>
      </c>
    </row>
    <row r="287" spans="1:4" ht="12.75" customHeight="1" x14ac:dyDescent="0.2">
      <c r="A287" s="18" t="s">
        <v>603</v>
      </c>
      <c r="B287" s="19">
        <v>77.416149788265571</v>
      </c>
      <c r="C287" s="19">
        <v>2.8987522407047601</v>
      </c>
      <c r="D287" s="19">
        <f ca="1">SUM(B287:C287)</f>
        <v>80.314902028970337</v>
      </c>
    </row>
    <row r="288" spans="1:4" ht="12.75" customHeight="1" x14ac:dyDescent="0.2">
      <c r="A288" s="18" t="s">
        <v>63</v>
      </c>
      <c r="B288" s="19">
        <v>77.416149788265571</v>
      </c>
      <c r="C288" s="19">
        <v>2.6805188282847467</v>
      </c>
      <c r="D288" s="19">
        <f ca="1">SUM(B288:C288)</f>
        <v>80.096668616550318</v>
      </c>
    </row>
    <row r="289" spans="1:4" ht="12.75" customHeight="1" x14ac:dyDescent="0.2">
      <c r="A289" s="18" t="s">
        <v>53</v>
      </c>
      <c r="B289" s="19">
        <v>77.416149788265571</v>
      </c>
      <c r="C289" s="19">
        <v>2.146703783479734</v>
      </c>
      <c r="D289" s="19">
        <f ca="1">SUM(B289:C289)</f>
        <v>79.562853571745308</v>
      </c>
    </row>
    <row r="290" spans="1:4" ht="12.75" customHeight="1" x14ac:dyDescent="0.2">
      <c r="A290" s="18" t="s">
        <v>524</v>
      </c>
      <c r="B290" s="19">
        <v>77.416149788265571</v>
      </c>
      <c r="C290" s="19">
        <v>2.0940050160669288</v>
      </c>
      <c r="D290" s="19">
        <f ca="1">SUM(B290:C290)</f>
        <v>79.510154804332501</v>
      </c>
    </row>
    <row r="291" spans="1:4" ht="12.75" customHeight="1" x14ac:dyDescent="0.2">
      <c r="A291" s="18" t="s">
        <v>58</v>
      </c>
      <c r="B291" s="19">
        <v>77.416149788265571</v>
      </c>
      <c r="C291" s="19">
        <v>1.9304778507900211</v>
      </c>
      <c r="D291" s="19">
        <f ca="1">SUM(B291:C291)</f>
        <v>79.346627639055598</v>
      </c>
    </row>
    <row r="292" spans="1:4" ht="12.75" customHeight="1" x14ac:dyDescent="0.2">
      <c r="A292" s="18" t="s">
        <v>57</v>
      </c>
      <c r="B292" s="19">
        <v>77.416149788265571</v>
      </c>
      <c r="C292" s="19">
        <v>1.6652868690264664</v>
      </c>
      <c r="D292" s="19">
        <f ca="1">SUM(B292:C292)</f>
        <v>79.081436657292031</v>
      </c>
    </row>
    <row r="293" spans="1:4" ht="12.75" customHeight="1" x14ac:dyDescent="0.2">
      <c r="A293" s="18" t="s">
        <v>608</v>
      </c>
      <c r="B293" s="19">
        <v>77.416149788265571</v>
      </c>
      <c r="C293" s="19">
        <v>1.6133542412208772</v>
      </c>
      <c r="D293" s="19">
        <f ca="1">SUM(B293:C293)</f>
        <v>79.029504029486446</v>
      </c>
    </row>
    <row r="294" spans="1:4" ht="12.75" customHeight="1" x14ac:dyDescent="0.2">
      <c r="A294" s="18" t="s">
        <v>259</v>
      </c>
      <c r="B294" s="19">
        <v>77.416149788265571</v>
      </c>
      <c r="C294" s="19">
        <v>0</v>
      </c>
      <c r="D294" s="19">
        <f ca="1">SUM(B294:C294)</f>
        <v>77.416149788265571</v>
      </c>
    </row>
    <row r="295" spans="1:4" ht="12.75" customHeight="1" x14ac:dyDescent="0.2">
      <c r="A295" s="18" t="s">
        <v>303</v>
      </c>
      <c r="B295" s="19">
        <v>77.416149788265571</v>
      </c>
      <c r="C295" s="19">
        <v>0</v>
      </c>
      <c r="D295" s="19">
        <f ca="1">SUM(B295:C295)</f>
        <v>77.416149788265571</v>
      </c>
    </row>
    <row r="296" spans="1:4" ht="12.75" customHeight="1" x14ac:dyDescent="0.2">
      <c r="A296" s="18" t="s">
        <v>312</v>
      </c>
      <c r="B296" s="19">
        <v>77.416149788265571</v>
      </c>
      <c r="C296" s="19">
        <v>0</v>
      </c>
      <c r="D296" s="19">
        <f ca="1">SUM(B296:C296)</f>
        <v>77.416149788265571</v>
      </c>
    </row>
    <row r="297" spans="1:4" ht="12.75" customHeight="1" x14ac:dyDescent="0.2">
      <c r="A297" s="18" t="s">
        <v>324</v>
      </c>
      <c r="B297" s="19">
        <v>77.416149788265571</v>
      </c>
      <c r="C297" s="19">
        <v>0</v>
      </c>
      <c r="D297" s="19">
        <f ca="1">SUM(B297:C297)</f>
        <v>77.416149788265571</v>
      </c>
    </row>
    <row r="298" spans="1:4" ht="12.75" customHeight="1" x14ac:dyDescent="0.2">
      <c r="A298" s="18" t="s">
        <v>257</v>
      </c>
      <c r="B298" s="19">
        <v>77.416149788265571</v>
      </c>
      <c r="C298" s="19">
        <v>0</v>
      </c>
      <c r="D298" s="19">
        <f ca="1">SUM(B298:C298)</f>
        <v>77.416149788265571</v>
      </c>
    </row>
    <row r="299" spans="1:4" ht="12.75" customHeight="1" x14ac:dyDescent="0.2">
      <c r="A299" s="18" t="s">
        <v>56</v>
      </c>
      <c r="B299" s="19">
        <v>0</v>
      </c>
      <c r="C299" s="19">
        <v>3.0182118316121822</v>
      </c>
      <c r="D299" s="19">
        <f ca="1">SUM(B299:C299)</f>
        <v>3.0182118316121822</v>
      </c>
    </row>
    <row r="300" spans="1:4" ht="12.75" customHeight="1" x14ac:dyDescent="0.2">
      <c r="A300" s="18" t="s">
        <v>26</v>
      </c>
      <c r="B300" s="19">
        <v>0</v>
      </c>
      <c r="C300" s="19">
        <v>0.69412248413767186</v>
      </c>
      <c r="D300" s="19">
        <f ca="1">SUM(B300:C300)</f>
        <v>0.69412248413767186</v>
      </c>
    </row>
    <row r="301" spans="1:4" ht="12.75" customHeight="1" x14ac:dyDescent="0.2">
      <c r="A301" s="18" t="s">
        <v>28</v>
      </c>
      <c r="B301" s="19">
        <v>0</v>
      </c>
      <c r="C301" s="19">
        <v>0.69412248413767186</v>
      </c>
      <c r="D301" s="19">
        <f ca="1">SUM(B301:C301)</f>
        <v>0.69412248413767186</v>
      </c>
    </row>
    <row r="302" spans="1:4" ht="12.75" customHeight="1" x14ac:dyDescent="0.2">
      <c r="A302" s="18" t="s">
        <v>33</v>
      </c>
      <c r="B302" s="19">
        <v>0</v>
      </c>
      <c r="C302" s="19">
        <v>0.69412248413767186</v>
      </c>
      <c r="D302" s="19">
        <f ca="1">SUM(B302:C302)</f>
        <v>0.69412248413767186</v>
      </c>
    </row>
    <row r="303" spans="1:4" ht="12.75" customHeight="1" x14ac:dyDescent="0.2">
      <c r="A303" s="18" t="s">
        <v>34</v>
      </c>
      <c r="B303" s="19">
        <v>0</v>
      </c>
      <c r="C303" s="19">
        <v>0.69412248413767186</v>
      </c>
      <c r="D303" s="19">
        <f ca="1">SUM(B303:C303)</f>
        <v>0.69412248413767186</v>
      </c>
    </row>
    <row r="304" spans="1:4" ht="12.75" customHeight="1" x14ac:dyDescent="0.2">
      <c r="A304" s="18" t="s">
        <v>35</v>
      </c>
      <c r="B304" s="19">
        <v>0</v>
      </c>
      <c r="C304" s="19">
        <v>0.69412248413767186</v>
      </c>
      <c r="D304" s="19">
        <f ca="1">SUM(B304:C304)</f>
        <v>0.69412248413767186</v>
      </c>
    </row>
    <row r="305" spans="1:4" ht="12.75" customHeight="1" x14ac:dyDescent="0.2">
      <c r="A305" s="18" t="s">
        <v>43</v>
      </c>
      <c r="B305" s="19">
        <v>0</v>
      </c>
      <c r="C305" s="19">
        <v>0.69412248413767186</v>
      </c>
      <c r="D305" s="19">
        <f ca="1">SUM(B305:C305)</f>
        <v>0.69412248413767186</v>
      </c>
    </row>
    <row r="306" spans="1:4" ht="12.75" customHeight="1" x14ac:dyDescent="0.2">
      <c r="A306" s="18" t="s">
        <v>47</v>
      </c>
      <c r="B306" s="19">
        <v>0</v>
      </c>
      <c r="C306" s="19">
        <v>0.69412248413767186</v>
      </c>
      <c r="D306" s="19">
        <f ca="1">SUM(B306:C306)</f>
        <v>0.69412248413767186</v>
      </c>
    </row>
    <row r="307" spans="1:4" ht="12.75" customHeight="1" x14ac:dyDescent="0.2">
      <c r="A307" s="18" t="s">
        <v>49</v>
      </c>
      <c r="B307" s="19">
        <v>0</v>
      </c>
      <c r="C307" s="19">
        <v>0.69412248413767186</v>
      </c>
      <c r="D307" s="19">
        <f ca="1">SUM(B307:C307)</f>
        <v>0.69412248413767186</v>
      </c>
    </row>
    <row r="308" spans="1:4" ht="12.75" customHeight="1" x14ac:dyDescent="0.2">
      <c r="A308" s="18" t="s">
        <v>50</v>
      </c>
      <c r="B308" s="19">
        <v>0</v>
      </c>
      <c r="C308" s="19">
        <v>0.69412248413767186</v>
      </c>
      <c r="D308" s="19">
        <f ca="1">SUM(B308:C308)</f>
        <v>0.69412248413767186</v>
      </c>
    </row>
    <row r="309" spans="1:4" ht="12.75" customHeight="1" x14ac:dyDescent="0.2">
      <c r="A309" s="18" t="s">
        <v>37</v>
      </c>
      <c r="B309" s="19">
        <v>0</v>
      </c>
      <c r="C309" s="19">
        <v>0.69412248413767186</v>
      </c>
      <c r="D309" s="19">
        <f ca="1">SUM(B309:C309)</f>
        <v>0.69412248413767186</v>
      </c>
    </row>
    <row r="310" spans="1:4" ht="12.75" customHeight="1" x14ac:dyDescent="0.2">
      <c r="A310" s="18" t="s">
        <v>38</v>
      </c>
      <c r="B310" s="19">
        <v>0</v>
      </c>
      <c r="C310" s="19">
        <v>0.69412248413767186</v>
      </c>
      <c r="D310" s="19">
        <f ca="1">SUM(B310:C310)</f>
        <v>0.69412248413767186</v>
      </c>
    </row>
    <row r="311" spans="1:4" ht="12.75" customHeight="1" x14ac:dyDescent="0.2">
      <c r="A311" s="18" t="s">
        <v>39</v>
      </c>
      <c r="B311" s="19">
        <v>0</v>
      </c>
      <c r="C311" s="19">
        <v>0.69412248413767186</v>
      </c>
      <c r="D311" s="19">
        <f ca="1">SUM(B311:C311)</f>
        <v>0.69412248413767186</v>
      </c>
    </row>
    <row r="312" spans="1:4" ht="12.75" customHeight="1" x14ac:dyDescent="0.2">
      <c r="A312" s="18" t="s">
        <v>22</v>
      </c>
      <c r="B312" s="19">
        <v>0</v>
      </c>
      <c r="C312" s="19">
        <v>0.69412248413767186</v>
      </c>
      <c r="D312" s="19">
        <f ca="1">SUM(B312:C312)</f>
        <v>0.69412248413767186</v>
      </c>
    </row>
    <row r="313" spans="1:4" ht="12.75" customHeight="1" x14ac:dyDescent="0.2">
      <c r="A313" s="18" t="s">
        <v>23</v>
      </c>
      <c r="B313" s="19">
        <v>0</v>
      </c>
      <c r="C313" s="19">
        <v>0.69412248413767186</v>
      </c>
      <c r="D313" s="19">
        <f ca="1">SUM(B313:C313)</f>
        <v>0.69412248413767186</v>
      </c>
    </row>
    <row r="314" spans="1:4" ht="12.75" customHeight="1" x14ac:dyDescent="0.2">
      <c r="A314" s="18" t="s">
        <v>24</v>
      </c>
      <c r="B314" s="19">
        <v>0</v>
      </c>
      <c r="C314" s="19">
        <v>0.69412248413767186</v>
      </c>
      <c r="D314" s="19">
        <f ca="1">SUM(B314:C314)</f>
        <v>0.69412248413767186</v>
      </c>
    </row>
    <row r="315" spans="1:4" ht="12.75" customHeight="1" x14ac:dyDescent="0.2">
      <c r="A315" s="18" t="s">
        <v>25</v>
      </c>
      <c r="B315" s="19">
        <v>0</v>
      </c>
      <c r="C315" s="19">
        <v>0.69412248413767186</v>
      </c>
      <c r="D315" s="19">
        <f ca="1">SUM(B315:C315)</f>
        <v>0.69412248413767186</v>
      </c>
    </row>
    <row r="316" spans="1:4" ht="12.75" customHeight="1" x14ac:dyDescent="0.2">
      <c r="A316" s="18" t="s">
        <v>27</v>
      </c>
      <c r="B316" s="19">
        <v>0</v>
      </c>
      <c r="C316" s="19">
        <v>0.69412248413767186</v>
      </c>
      <c r="D316" s="19">
        <f ca="1">SUM(B316:C316)</f>
        <v>0.69412248413767186</v>
      </c>
    </row>
    <row r="317" spans="1:4" ht="12.75" customHeight="1" x14ac:dyDescent="0.2">
      <c r="A317" s="18" t="s">
        <v>29</v>
      </c>
      <c r="B317" s="19">
        <v>0</v>
      </c>
      <c r="C317" s="19">
        <v>0.69412248413767186</v>
      </c>
      <c r="D317" s="19">
        <f ca="1">SUM(B317:C317)</f>
        <v>0.69412248413767186</v>
      </c>
    </row>
    <row r="318" spans="1:4" ht="12.75" customHeight="1" x14ac:dyDescent="0.2">
      <c r="A318" s="18" t="s">
        <v>30</v>
      </c>
      <c r="B318" s="19">
        <v>0</v>
      </c>
      <c r="C318" s="19">
        <v>0.69412248413767186</v>
      </c>
      <c r="D318" s="19">
        <f ca="1">SUM(B318:C318)</f>
        <v>0.69412248413767186</v>
      </c>
    </row>
    <row r="319" spans="1:4" ht="12.75" customHeight="1" x14ac:dyDescent="0.2">
      <c r="A319" s="18" t="s">
        <v>31</v>
      </c>
      <c r="B319" s="19">
        <v>0</v>
      </c>
      <c r="C319" s="19">
        <v>0.69412248413767186</v>
      </c>
      <c r="D319" s="19">
        <f ca="1">SUM(B319:C319)</f>
        <v>0.69412248413767186</v>
      </c>
    </row>
    <row r="320" spans="1:4" ht="12.75" customHeight="1" x14ac:dyDescent="0.2">
      <c r="A320" s="18" t="s">
        <v>32</v>
      </c>
      <c r="B320" s="19">
        <v>0</v>
      </c>
      <c r="C320" s="19">
        <v>0.69412248413767186</v>
      </c>
      <c r="D320" s="19">
        <f ca="1">SUM(B320:C320)</f>
        <v>0.69412248413767186</v>
      </c>
    </row>
    <row r="321" spans="1:4" ht="12.75" customHeight="1" x14ac:dyDescent="0.2">
      <c r="A321" s="18" t="s">
        <v>36</v>
      </c>
      <c r="B321" s="19">
        <v>0</v>
      </c>
      <c r="C321" s="19">
        <v>0.69412248413767186</v>
      </c>
      <c r="D321" s="19">
        <f ca="1">SUM(B321:C321)</f>
        <v>0.69412248413767186</v>
      </c>
    </row>
    <row r="322" spans="1:4" ht="12.75" customHeight="1" x14ac:dyDescent="0.2">
      <c r="A322" s="18" t="s">
        <v>40</v>
      </c>
      <c r="B322" s="19">
        <v>0</v>
      </c>
      <c r="C322" s="19">
        <v>0.69412248413767186</v>
      </c>
      <c r="D322" s="19">
        <f ca="1">SUM(B322:C322)</f>
        <v>0.69412248413767186</v>
      </c>
    </row>
    <row r="323" spans="1:4" ht="12.75" customHeight="1" x14ac:dyDescent="0.2">
      <c r="A323" s="18" t="s">
        <v>41</v>
      </c>
      <c r="B323" s="19">
        <v>0</v>
      </c>
      <c r="C323" s="19">
        <v>0.69412248413767186</v>
      </c>
      <c r="D323" s="19">
        <f ca="1">SUM(B323:C323)</f>
        <v>0.69412248413767186</v>
      </c>
    </row>
    <row r="324" spans="1:4" ht="12.75" customHeight="1" x14ac:dyDescent="0.2">
      <c r="A324" s="18" t="s">
        <v>42</v>
      </c>
      <c r="B324" s="19">
        <v>0</v>
      </c>
      <c r="C324" s="19">
        <v>0.69412248413767186</v>
      </c>
      <c r="D324" s="19">
        <f ca="1">SUM(B324:C324)</f>
        <v>0.69412248413767186</v>
      </c>
    </row>
    <row r="325" spans="1:4" ht="12.75" customHeight="1" x14ac:dyDescent="0.2">
      <c r="A325" s="18" t="s">
        <v>44</v>
      </c>
      <c r="B325" s="19">
        <v>0</v>
      </c>
      <c r="C325" s="19">
        <v>0.69412248413767186</v>
      </c>
      <c r="D325" s="19">
        <f ca="1">SUM(B325:C325)</f>
        <v>0.69412248413767186</v>
      </c>
    </row>
    <row r="326" spans="1:4" ht="12.75" customHeight="1" x14ac:dyDescent="0.2">
      <c r="A326" s="18" t="s">
        <v>45</v>
      </c>
      <c r="B326" s="19">
        <v>0</v>
      </c>
      <c r="C326" s="19">
        <v>0.69412248413767186</v>
      </c>
      <c r="D326" s="19">
        <f ca="1">SUM(B326:C326)</f>
        <v>0.69412248413767186</v>
      </c>
    </row>
    <row r="327" spans="1:4" ht="12.75" customHeight="1" x14ac:dyDescent="0.2">
      <c r="A327" s="18" t="s">
        <v>46</v>
      </c>
      <c r="B327" s="19">
        <v>0</v>
      </c>
      <c r="C327" s="19">
        <v>0.69412248413767186</v>
      </c>
      <c r="D327" s="19">
        <f ca="1">SUM(B327:C327)</f>
        <v>0.69412248413767186</v>
      </c>
    </row>
    <row r="328" spans="1:4" ht="12.75" customHeight="1" x14ac:dyDescent="0.2">
      <c r="A328" s="18" t="s">
        <v>48</v>
      </c>
      <c r="B328" s="19">
        <v>0</v>
      </c>
      <c r="C328" s="19">
        <v>0.69412248413767186</v>
      </c>
      <c r="D328" s="19">
        <f ca="1">SUM(B328:C328)</f>
        <v>0.69412248413767186</v>
      </c>
    </row>
    <row r="329" spans="1:4" ht="15" customHeight="1" x14ac:dyDescent="0.2">
      <c r="A329" s="16" t="s">
        <v>144</v>
      </c>
      <c r="B329" s="20">
        <f ca="1">SUM(B12:B305)+B9</f>
        <v>731582.65402412228</v>
      </c>
      <c r="C329" s="20">
        <f t="shared" ref="C329:D329" ca="1" si="0">SUM(C12:C305)+C9</f>
        <v>537397.73983167519</v>
      </c>
      <c r="D329" s="20">
        <f t="shared" ca="1" si="0"/>
        <v>1268980.3938557995</v>
      </c>
    </row>
    <row r="330" spans="1:4" ht="15" customHeight="1" x14ac:dyDescent="0.2"/>
    <row r="331" spans="1:4" ht="15" customHeight="1" x14ac:dyDescent="0.2"/>
    <row r="332" spans="1:4" ht="15" customHeight="1" x14ac:dyDescent="0.2"/>
    <row r="333" spans="1:4" ht="15" customHeight="1" x14ac:dyDescent="0.2"/>
    <row r="334" spans="1:4" ht="15" customHeight="1" x14ac:dyDescent="0.2"/>
    <row r="335" spans="1:4" ht="15" customHeight="1" x14ac:dyDescent="0.2"/>
    <row r="336" spans="1:4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416" ht="12.75" customHeight="1" x14ac:dyDescent="0.2"/>
    <row r="417" ht="12.75" customHeight="1" x14ac:dyDescent="0.2"/>
  </sheetData>
  <sortState ref="A12:D328">
    <sortCondition descending="1" ref="D12:D328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8EB2-3FE5-403A-A6C1-C7D87C7277ED}">
  <dimension ref="A2:D238"/>
  <sheetViews>
    <sheetView topLeftCell="A2"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 ca="1">Índice!A8</f>
        <v>MÊS DE CRÉDITO: Junho de 2022</v>
      </c>
      <c r="C2" s="15"/>
      <c r="D2" s="15"/>
    </row>
    <row r="3" spans="1:4" ht="15" customHeight="1" x14ac:dyDescent="0.2">
      <c r="B3" s="15" t="str">
        <f ca="1">Índice!A9</f>
        <v>MÊS DE COMPETÊNCIA: Abril de 2022</v>
      </c>
      <c r="C3" s="15"/>
      <c r="D3" s="15"/>
    </row>
    <row r="5" spans="1:4" x14ac:dyDescent="0.2">
      <c r="A5" s="15" t="s">
        <v>684</v>
      </c>
    </row>
    <row r="6" spans="1:4" x14ac:dyDescent="0.2">
      <c r="A6" s="13" t="s">
        <v>685</v>
      </c>
    </row>
    <row r="8" spans="1:4" x14ac:dyDescent="0.2">
      <c r="A8" s="16" t="s">
        <v>541</v>
      </c>
      <c r="B8" s="17" t="s">
        <v>538</v>
      </c>
      <c r="C8" s="17" t="s">
        <v>539</v>
      </c>
      <c r="D8" s="17" t="s">
        <v>540</v>
      </c>
    </row>
    <row r="9" spans="1:4" x14ac:dyDescent="0.2">
      <c r="A9" s="18" t="s">
        <v>686</v>
      </c>
      <c r="B9" s="19">
        <v>3574.319</v>
      </c>
      <c r="C9" s="19">
        <v>2010.5557500000002</v>
      </c>
      <c r="D9" s="19">
        <f ca="1">SUM(B9:C9)</f>
        <v>5584.8747499999999</v>
      </c>
    </row>
    <row r="11" spans="1:4" x14ac:dyDescent="0.2">
      <c r="A11" s="16" t="s">
        <v>3</v>
      </c>
      <c r="B11" s="17" t="s">
        <v>538</v>
      </c>
      <c r="C11" s="17" t="s">
        <v>539</v>
      </c>
      <c r="D11" s="17" t="s">
        <v>540</v>
      </c>
    </row>
    <row r="12" spans="1:4" x14ac:dyDescent="0.2">
      <c r="A12" s="18" t="s">
        <v>12</v>
      </c>
      <c r="B12" s="19">
        <v>397.33212767892417</v>
      </c>
      <c r="C12" s="19">
        <v>233.23196833397333</v>
      </c>
      <c r="D12" s="19">
        <f ca="1">SUM(B12:C12)</f>
        <v>630.56409601289749</v>
      </c>
    </row>
    <row r="13" spans="1:4" x14ac:dyDescent="0.2">
      <c r="A13" s="18" t="s">
        <v>186</v>
      </c>
      <c r="B13" s="19">
        <v>356.94917837344349</v>
      </c>
      <c r="C13" s="19">
        <v>201.18366187610624</v>
      </c>
      <c r="D13" s="19">
        <f ca="1">SUM(B13:C13)</f>
        <v>558.13284024954976</v>
      </c>
    </row>
    <row r="14" spans="1:4" x14ac:dyDescent="0.2">
      <c r="A14" s="18" t="s">
        <v>171</v>
      </c>
      <c r="B14" s="19">
        <v>201.39924304655347</v>
      </c>
      <c r="C14" s="19">
        <v>114.7888488165742</v>
      </c>
      <c r="D14" s="19">
        <f ca="1">SUM(B14:C14)</f>
        <v>316.18809186312768</v>
      </c>
    </row>
    <row r="15" spans="1:4" x14ac:dyDescent="0.2">
      <c r="A15" s="18" t="s">
        <v>174</v>
      </c>
      <c r="B15" s="19">
        <v>77.325044824936398</v>
      </c>
      <c r="C15" s="19">
        <v>43.388647290904423</v>
      </c>
      <c r="D15" s="19">
        <f ca="1">SUM(B15:C15)</f>
        <v>120.71369211584081</v>
      </c>
    </row>
    <row r="16" spans="1:4" x14ac:dyDescent="0.2">
      <c r="A16" s="18" t="s">
        <v>150</v>
      </c>
      <c r="B16" s="19">
        <v>2.7016772270780756</v>
      </c>
      <c r="C16" s="19">
        <v>68.868082821122343</v>
      </c>
      <c r="D16" s="19">
        <f ca="1">SUM(B16:C16)</f>
        <v>71.569760048200422</v>
      </c>
    </row>
    <row r="17" spans="1:4" x14ac:dyDescent="0.2">
      <c r="A17" s="23" t="s">
        <v>84</v>
      </c>
      <c r="B17" s="19">
        <v>3.6665622426232978</v>
      </c>
      <c r="C17" s="19">
        <v>30.129325611448987</v>
      </c>
      <c r="D17" s="19">
        <f ca="1">SUM(B17:C17)</f>
        <v>33.795887854072284</v>
      </c>
    </row>
    <row r="18" spans="1:4" x14ac:dyDescent="0.2">
      <c r="A18" s="18" t="s">
        <v>103</v>
      </c>
      <c r="B18" s="19">
        <v>2.7016772270780756</v>
      </c>
      <c r="C18" s="19">
        <v>27.098262587742855</v>
      </c>
      <c r="D18" s="19">
        <f ca="1">SUM(B18:C18)</f>
        <v>29.799939814820931</v>
      </c>
    </row>
    <row r="19" spans="1:4" x14ac:dyDescent="0.2">
      <c r="A19" s="18" t="s">
        <v>7</v>
      </c>
      <c r="B19" s="19">
        <v>2.7016772270780756</v>
      </c>
      <c r="C19" s="19">
        <v>15.884714467913581</v>
      </c>
      <c r="D19" s="19">
        <f ca="1">SUM(B19:C19)</f>
        <v>18.586391694991654</v>
      </c>
    </row>
    <row r="20" spans="1:4" x14ac:dyDescent="0.2">
      <c r="A20" s="18" t="s">
        <v>93</v>
      </c>
      <c r="B20" s="19">
        <v>2.7016772270780756</v>
      </c>
      <c r="C20" s="19">
        <v>7.2697296584508457</v>
      </c>
      <c r="D20" s="19">
        <f ca="1">SUM(B20:C20)</f>
        <v>9.9714068855289213</v>
      </c>
    </row>
    <row r="21" spans="1:4" x14ac:dyDescent="0.2">
      <c r="A21" s="18" t="s">
        <v>73</v>
      </c>
      <c r="B21" s="19">
        <v>2.7016772270780756</v>
      </c>
      <c r="C21" s="19">
        <v>6.3054893080133416</v>
      </c>
      <c r="D21" s="19">
        <f ca="1">SUM(B21:C21)</f>
        <v>9.0071665350914181</v>
      </c>
    </row>
    <row r="22" spans="1:4" x14ac:dyDescent="0.2">
      <c r="A22" s="18" t="s">
        <v>151</v>
      </c>
      <c r="B22" s="19">
        <v>2.7016772270780756</v>
      </c>
      <c r="C22" s="19">
        <v>5.4702450629393393</v>
      </c>
      <c r="D22" s="19">
        <f ca="1">SUM(B22:C22)</f>
        <v>8.1719222900174149</v>
      </c>
    </row>
    <row r="23" spans="1:4" x14ac:dyDescent="0.2">
      <c r="A23" s="18" t="s">
        <v>173</v>
      </c>
      <c r="B23" s="19">
        <v>3.6665622426232978</v>
      </c>
      <c r="C23" s="19">
        <v>4.3037202919015014</v>
      </c>
      <c r="D23" s="19">
        <f ca="1">SUM(B23:C23)</f>
        <v>7.9702825345247987</v>
      </c>
    </row>
    <row r="24" spans="1:4" x14ac:dyDescent="0.2">
      <c r="A24" s="18" t="s">
        <v>201</v>
      </c>
      <c r="B24" s="19">
        <v>2.7016772270780756</v>
      </c>
      <c r="C24" s="19">
        <v>5.0117417378625362</v>
      </c>
      <c r="D24" s="19">
        <f ca="1">SUM(B24:C24)</f>
        <v>7.7134189649406117</v>
      </c>
    </row>
    <row r="25" spans="1:4" x14ac:dyDescent="0.2">
      <c r="A25" s="18" t="s">
        <v>149</v>
      </c>
      <c r="B25" s="19">
        <v>2.7016772270780756</v>
      </c>
      <c r="C25" s="19">
        <v>4.6704815826879651</v>
      </c>
      <c r="D25" s="19">
        <f ca="1">SUM(B25:C25)</f>
        <v>7.3721588097660407</v>
      </c>
    </row>
    <row r="26" spans="1:4" x14ac:dyDescent="0.2">
      <c r="A26" s="18" t="s">
        <v>55</v>
      </c>
      <c r="B26" s="19">
        <v>2.7016772270780756</v>
      </c>
      <c r="C26" s="19">
        <v>4.4330805035550593</v>
      </c>
      <c r="D26" s="19">
        <f ca="1">SUM(B26:C26)</f>
        <v>7.1347577306331349</v>
      </c>
    </row>
    <row r="27" spans="1:4" x14ac:dyDescent="0.2">
      <c r="A27" s="18" t="s">
        <v>127</v>
      </c>
      <c r="B27" s="19">
        <v>2.7016772270780756</v>
      </c>
      <c r="C27" s="19">
        <v>4.1216388117533356</v>
      </c>
      <c r="D27" s="19">
        <f ca="1">SUM(B27:C27)</f>
        <v>6.8233160388314111</v>
      </c>
    </row>
    <row r="28" spans="1:4" x14ac:dyDescent="0.2">
      <c r="A28" s="18" t="s">
        <v>60</v>
      </c>
      <c r="B28" s="19">
        <v>2.7016772270780756</v>
      </c>
      <c r="C28" s="19">
        <v>3.7496034106590215</v>
      </c>
      <c r="D28" s="19">
        <f ca="1">SUM(B28:C28)</f>
        <v>6.4512806377370975</v>
      </c>
    </row>
    <row r="29" spans="1:4" x14ac:dyDescent="0.2">
      <c r="A29" s="18" t="s">
        <v>184</v>
      </c>
      <c r="B29" s="19">
        <v>2.7016772270780756</v>
      </c>
      <c r="C29" s="19">
        <v>3.731010849518257</v>
      </c>
      <c r="D29" s="19">
        <f ca="1">SUM(B29:C29)</f>
        <v>6.4326880765963326</v>
      </c>
    </row>
    <row r="30" spans="1:4" x14ac:dyDescent="0.2">
      <c r="A30" s="18" t="s">
        <v>261</v>
      </c>
      <c r="B30" s="19">
        <v>2.7016772270780756</v>
      </c>
      <c r="C30" s="19">
        <v>3.4419727924769568</v>
      </c>
      <c r="D30" s="19">
        <f ca="1">SUM(B30:C30)</f>
        <v>6.1436500195550323</v>
      </c>
    </row>
    <row r="31" spans="1:4" x14ac:dyDescent="0.2">
      <c r="A31" s="18" t="s">
        <v>47</v>
      </c>
      <c r="B31" s="19">
        <v>3.6665622426232978</v>
      </c>
      <c r="C31" s="19">
        <v>2.4423045694405445</v>
      </c>
      <c r="D31" s="19">
        <f ca="1">SUM(B31:C31)</f>
        <v>6.1088668120638427</v>
      </c>
    </row>
    <row r="32" spans="1:4" x14ac:dyDescent="0.2">
      <c r="A32" s="18" t="s">
        <v>166</v>
      </c>
      <c r="B32" s="19">
        <v>2.7016772270780756</v>
      </c>
      <c r="C32" s="19">
        <v>3.3036190137834005</v>
      </c>
      <c r="D32" s="19">
        <f ca="1">SUM(B32:C32)</f>
        <v>6.0052962408614761</v>
      </c>
    </row>
    <row r="33" spans="1:4" x14ac:dyDescent="0.2">
      <c r="A33" s="18" t="s">
        <v>74</v>
      </c>
      <c r="B33" s="19">
        <v>3.6665622426232978</v>
      </c>
      <c r="C33" s="19">
        <v>2.1246905440317647</v>
      </c>
      <c r="D33" s="19">
        <f ca="1">SUM(B33:C33)</f>
        <v>5.7912527866550629</v>
      </c>
    </row>
    <row r="34" spans="1:4" x14ac:dyDescent="0.2">
      <c r="A34" s="18" t="s">
        <v>102</v>
      </c>
      <c r="B34" s="19">
        <v>3.6665622426232978</v>
      </c>
      <c r="C34" s="19">
        <v>2.0978822148908502</v>
      </c>
      <c r="D34" s="19">
        <f ca="1">SUM(B34:C34)</f>
        <v>5.7644444575141485</v>
      </c>
    </row>
    <row r="35" spans="1:4" x14ac:dyDescent="0.2">
      <c r="A35" s="18" t="s">
        <v>98</v>
      </c>
      <c r="B35" s="19">
        <v>2.7016772270780756</v>
      </c>
      <c r="C35" s="19">
        <v>2.8521593272490029</v>
      </c>
      <c r="D35" s="19">
        <f ca="1">SUM(B35:C35)</f>
        <v>5.5538365543270789</v>
      </c>
    </row>
    <row r="36" spans="1:4" x14ac:dyDescent="0.2">
      <c r="A36" s="18" t="s">
        <v>180</v>
      </c>
      <c r="B36" s="19">
        <v>2.7016772270780756</v>
      </c>
      <c r="C36" s="19">
        <v>2.8323195485828947</v>
      </c>
      <c r="D36" s="19">
        <f ca="1">SUM(B36:C36)</f>
        <v>5.5339967756609703</v>
      </c>
    </row>
    <row r="37" spans="1:4" x14ac:dyDescent="0.2">
      <c r="A37" s="18" t="s">
        <v>175</v>
      </c>
      <c r="B37" s="19">
        <v>2.7016772270780756</v>
      </c>
      <c r="C37" s="19">
        <v>2.6124078499246424</v>
      </c>
      <c r="D37" s="19">
        <f ca="1">SUM(B37:C37)</f>
        <v>5.3140850770027175</v>
      </c>
    </row>
    <row r="38" spans="1:4" x14ac:dyDescent="0.2">
      <c r="A38" s="18" t="s">
        <v>142</v>
      </c>
      <c r="B38" s="19">
        <v>2.7016772270780756</v>
      </c>
      <c r="C38" s="19">
        <v>2.6012485352242036</v>
      </c>
      <c r="D38" s="19">
        <f ca="1">SUM(B38:C38)</f>
        <v>5.3029257623022792</v>
      </c>
    </row>
    <row r="39" spans="1:4" x14ac:dyDescent="0.2">
      <c r="A39" s="18" t="s">
        <v>75</v>
      </c>
      <c r="B39" s="19">
        <v>2.7016772270780756</v>
      </c>
      <c r="C39" s="19">
        <v>2.1288359720656387</v>
      </c>
      <c r="D39" s="19">
        <f ca="1">SUM(B39:C39)</f>
        <v>4.8305131991437147</v>
      </c>
    </row>
    <row r="40" spans="1:4" x14ac:dyDescent="0.2">
      <c r="A40" s="18" t="s">
        <v>124</v>
      </c>
      <c r="B40" s="19">
        <v>2.7016772270780756</v>
      </c>
      <c r="C40" s="19">
        <v>1.913696379841916</v>
      </c>
      <c r="D40" s="19">
        <f ca="1">SUM(B40:C40)</f>
        <v>4.6153736069199915</v>
      </c>
    </row>
    <row r="41" spans="1:4" x14ac:dyDescent="0.2">
      <c r="A41" s="18" t="s">
        <v>65</v>
      </c>
      <c r="B41" s="19">
        <v>2.7016772270780756</v>
      </c>
      <c r="C41" s="19">
        <v>1.8744045413996306</v>
      </c>
      <c r="D41" s="19">
        <f ca="1">SUM(B41:C41)</f>
        <v>4.5760817684777066</v>
      </c>
    </row>
    <row r="42" spans="1:4" x14ac:dyDescent="0.2">
      <c r="A42" s="18" t="s">
        <v>157</v>
      </c>
      <c r="B42" s="19">
        <v>2.7016772270780756</v>
      </c>
      <c r="C42" s="19">
        <v>1.8588844517544669</v>
      </c>
      <c r="D42" s="19">
        <f ca="1">SUM(B42:C42)</f>
        <v>4.560561678832542</v>
      </c>
    </row>
    <row r="43" spans="1:4" x14ac:dyDescent="0.2">
      <c r="A43" s="18" t="s">
        <v>183</v>
      </c>
      <c r="B43" s="19">
        <v>2.7016772270780756</v>
      </c>
      <c r="C43" s="19">
        <v>1.8519942951112425</v>
      </c>
      <c r="D43" s="19">
        <f ca="1">SUM(B43:C43)</f>
        <v>4.553671522189318</v>
      </c>
    </row>
    <row r="44" spans="1:4" x14ac:dyDescent="0.2">
      <c r="A44" s="18" t="s">
        <v>161</v>
      </c>
      <c r="B44" s="19">
        <v>2.7016772270780756</v>
      </c>
      <c r="C44" s="19">
        <v>1.5130354239203874</v>
      </c>
      <c r="D44" s="19">
        <f ca="1">SUM(B44:C44)</f>
        <v>4.2147126509984627</v>
      </c>
    </row>
    <row r="45" spans="1:4" x14ac:dyDescent="0.2">
      <c r="A45" s="18" t="s">
        <v>181</v>
      </c>
      <c r="B45" s="19">
        <v>2.7016772270780756</v>
      </c>
      <c r="C45" s="19">
        <v>1.5004513249435532</v>
      </c>
      <c r="D45" s="19">
        <f ca="1">SUM(B45:C45)</f>
        <v>4.2021285520216285</v>
      </c>
    </row>
    <row r="46" spans="1:4" x14ac:dyDescent="0.2">
      <c r="A46" s="18" t="s">
        <v>249</v>
      </c>
      <c r="B46" s="19">
        <v>2.7016772270780756</v>
      </c>
      <c r="C46" s="19">
        <v>1.491923870625067</v>
      </c>
      <c r="D46" s="19">
        <f ca="1">SUM(B46:C46)</f>
        <v>4.1936010977031426</v>
      </c>
    </row>
    <row r="47" spans="1:4" x14ac:dyDescent="0.2">
      <c r="A47" s="18" t="s">
        <v>121</v>
      </c>
      <c r="B47" s="19">
        <v>2.7016772270780756</v>
      </c>
      <c r="C47" s="19">
        <v>1.4415832244497533</v>
      </c>
      <c r="D47" s="19">
        <f ca="1">SUM(B47:C47)</f>
        <v>4.1432604515278291</v>
      </c>
    </row>
    <row r="48" spans="1:4" x14ac:dyDescent="0.2">
      <c r="A48" s="18" t="s">
        <v>253</v>
      </c>
      <c r="B48" s="19">
        <v>3.6665622426232978</v>
      </c>
      <c r="C48" s="19">
        <v>0.43154009728071574</v>
      </c>
      <c r="D48" s="19">
        <f ca="1">SUM(B48:C48)</f>
        <v>4.0981023399040133</v>
      </c>
    </row>
    <row r="49" spans="1:4" x14ac:dyDescent="0.2">
      <c r="A49" s="18" t="s">
        <v>196</v>
      </c>
      <c r="B49" s="19">
        <v>3.6665622426232978</v>
      </c>
      <c r="C49" s="19">
        <v>0.16329010091646218</v>
      </c>
      <c r="D49" s="19">
        <f ca="1">SUM(B49:C49)</f>
        <v>3.82985234353976</v>
      </c>
    </row>
    <row r="50" spans="1:4" x14ac:dyDescent="0.2">
      <c r="A50" s="18" t="s">
        <v>111</v>
      </c>
      <c r="B50" s="19">
        <v>2.7016772270780756</v>
      </c>
      <c r="C50" s="19">
        <v>1.0863911630975407</v>
      </c>
      <c r="D50" s="19">
        <f ca="1">SUM(B50:C50)</f>
        <v>3.7880683901756163</v>
      </c>
    </row>
    <row r="51" spans="1:4" x14ac:dyDescent="0.2">
      <c r="A51" s="18" t="s">
        <v>64</v>
      </c>
      <c r="B51" s="19">
        <v>2.7016772270780756</v>
      </c>
      <c r="C51" s="19">
        <v>1.0759680892611725</v>
      </c>
      <c r="D51" s="19">
        <f ca="1">SUM(B51:C51)</f>
        <v>3.7776453163392478</v>
      </c>
    </row>
    <row r="52" spans="1:4" x14ac:dyDescent="0.2">
      <c r="A52" s="18" t="s">
        <v>246</v>
      </c>
      <c r="B52" s="19">
        <v>3.6665622426232978</v>
      </c>
      <c r="C52" s="19">
        <v>9.5931854011977291E-2</v>
      </c>
      <c r="D52" s="19">
        <f ca="1">SUM(B52:C52)</f>
        <v>3.7624940966352751</v>
      </c>
    </row>
    <row r="53" spans="1:4" x14ac:dyDescent="0.2">
      <c r="A53" s="18" t="s">
        <v>203</v>
      </c>
      <c r="B53" s="19">
        <v>3.6665622426232978</v>
      </c>
      <c r="C53" s="19">
        <v>3.9041072631623795E-3</v>
      </c>
      <c r="D53" s="19">
        <f ca="1">SUM(B53:C53)</f>
        <v>3.67046634988646</v>
      </c>
    </row>
    <row r="54" spans="1:4" x14ac:dyDescent="0.2">
      <c r="A54" s="18" t="s">
        <v>356</v>
      </c>
      <c r="B54" s="19">
        <v>3.6665622426232978</v>
      </c>
      <c r="C54" s="19">
        <v>1.7274978067797246E-3</v>
      </c>
      <c r="D54" s="19">
        <f ca="1">SUM(B54:C54)</f>
        <v>3.6682897404300774</v>
      </c>
    </row>
    <row r="55" spans="1:4" x14ac:dyDescent="0.2">
      <c r="A55" s="18" t="s">
        <v>529</v>
      </c>
      <c r="B55" s="19">
        <v>3.6665622426232978</v>
      </c>
      <c r="C55" s="19">
        <v>0</v>
      </c>
      <c r="D55" s="19">
        <f ca="1">SUM(B55:C55)</f>
        <v>3.6665622426232978</v>
      </c>
    </row>
    <row r="56" spans="1:4" x14ac:dyDescent="0.2">
      <c r="A56" s="18" t="s">
        <v>349</v>
      </c>
      <c r="B56" s="19">
        <v>3.6665622426232978</v>
      </c>
      <c r="C56" s="19">
        <v>0</v>
      </c>
      <c r="D56" s="19">
        <f ca="1">SUM(B56:C56)</f>
        <v>3.6665622426232978</v>
      </c>
    </row>
    <row r="57" spans="1:4" x14ac:dyDescent="0.2">
      <c r="A57" s="18" t="s">
        <v>443</v>
      </c>
      <c r="B57" s="19">
        <v>3.6665622426232978</v>
      </c>
      <c r="C57" s="19">
        <v>0</v>
      </c>
      <c r="D57" s="19">
        <f ca="1">SUM(B57:C57)</f>
        <v>3.6665622426232978</v>
      </c>
    </row>
    <row r="58" spans="1:4" x14ac:dyDescent="0.2">
      <c r="A58" s="18" t="s">
        <v>165</v>
      </c>
      <c r="B58" s="19">
        <v>2.7016772270780756</v>
      </c>
      <c r="C58" s="19">
        <v>0.9575834862810334</v>
      </c>
      <c r="D58" s="19">
        <f ca="1">SUM(B58:C58)</f>
        <v>3.6592607133591089</v>
      </c>
    </row>
    <row r="59" spans="1:4" x14ac:dyDescent="0.2">
      <c r="A59" s="18" t="s">
        <v>128</v>
      </c>
      <c r="B59" s="19">
        <v>2.7016772270780756</v>
      </c>
      <c r="C59" s="19">
        <v>0.83801825330719604</v>
      </c>
      <c r="D59" s="19">
        <f ca="1">SUM(B59:C59)</f>
        <v>3.5396954803852716</v>
      </c>
    </row>
    <row r="60" spans="1:4" x14ac:dyDescent="0.2">
      <c r="A60" s="18" t="s">
        <v>190</v>
      </c>
      <c r="B60" s="19">
        <v>2.7016772270780756</v>
      </c>
      <c r="C60" s="19">
        <v>0.81198394519015049</v>
      </c>
      <c r="D60" s="19">
        <f ca="1">SUM(B60:C60)</f>
        <v>3.5136611722682263</v>
      </c>
    </row>
    <row r="61" spans="1:4" x14ac:dyDescent="0.2">
      <c r="A61" s="18" t="s">
        <v>147</v>
      </c>
      <c r="B61" s="19">
        <v>2.7016772270780756</v>
      </c>
      <c r="C61" s="19">
        <v>0.56209746774788416</v>
      </c>
      <c r="D61" s="19">
        <f ca="1">SUM(B61:C61)</f>
        <v>3.2637746948259596</v>
      </c>
    </row>
    <row r="62" spans="1:4" x14ac:dyDescent="0.2">
      <c r="A62" s="18" t="s">
        <v>188</v>
      </c>
      <c r="B62" s="19">
        <v>2.7016772270780756</v>
      </c>
      <c r="C62" s="19">
        <v>0.48834870681350784</v>
      </c>
      <c r="D62" s="19">
        <f ca="1">SUM(B62:C62)</f>
        <v>3.1900259338915835</v>
      </c>
    </row>
    <row r="63" spans="1:4" x14ac:dyDescent="0.2">
      <c r="A63" s="18" t="s">
        <v>194</v>
      </c>
      <c r="B63" s="19">
        <v>2.7016772270780756</v>
      </c>
      <c r="C63" s="19">
        <v>0.48084367806956479</v>
      </c>
      <c r="D63" s="19">
        <f ca="1">SUM(B63:C63)</f>
        <v>3.1825209051476402</v>
      </c>
    </row>
    <row r="64" spans="1:4" x14ac:dyDescent="0.2">
      <c r="A64" s="18" t="s">
        <v>160</v>
      </c>
      <c r="B64" s="19">
        <v>2.7016772270780756</v>
      </c>
      <c r="C64" s="19">
        <v>0.4615025975127951</v>
      </c>
      <c r="D64" s="19">
        <f ca="1">SUM(B64:C64)</f>
        <v>3.1631798245908707</v>
      </c>
    </row>
    <row r="65" spans="1:4" x14ac:dyDescent="0.2">
      <c r="A65" s="18" t="s">
        <v>234</v>
      </c>
      <c r="B65" s="19">
        <v>2.7016772270780756</v>
      </c>
      <c r="C65" s="19">
        <v>0.42288277366292298</v>
      </c>
      <c r="D65" s="19">
        <f ca="1">SUM(B65:C65)</f>
        <v>3.1245600007409986</v>
      </c>
    </row>
    <row r="66" spans="1:4" x14ac:dyDescent="0.2">
      <c r="A66" s="18" t="s">
        <v>235</v>
      </c>
      <c r="B66" s="19">
        <v>2.7016772270780756</v>
      </c>
      <c r="C66" s="19">
        <v>0.33287815447130986</v>
      </c>
      <c r="D66" s="19">
        <f ca="1">SUM(B66:C66)</f>
        <v>3.0345553815493855</v>
      </c>
    </row>
    <row r="67" spans="1:4" x14ac:dyDescent="0.2">
      <c r="A67" s="18" t="s">
        <v>132</v>
      </c>
      <c r="B67" s="19">
        <v>2.7016772270780756</v>
      </c>
      <c r="C67" s="19">
        <v>0.32531362197568459</v>
      </c>
      <c r="D67" s="19">
        <f ca="1">SUM(B67:C67)</f>
        <v>3.0269908490537603</v>
      </c>
    </row>
    <row r="68" spans="1:4" x14ac:dyDescent="0.2">
      <c r="A68" s="18" t="s">
        <v>238</v>
      </c>
      <c r="B68" s="19">
        <v>2.7016772270780756</v>
      </c>
      <c r="C68" s="19">
        <v>0.27413331174885225</v>
      </c>
      <c r="D68" s="19">
        <f ca="1">SUM(B68:C68)</f>
        <v>2.975810538826928</v>
      </c>
    </row>
    <row r="69" spans="1:4" x14ac:dyDescent="0.2">
      <c r="A69" s="18" t="s">
        <v>191</v>
      </c>
      <c r="B69" s="19">
        <v>2.7016772270780756</v>
      </c>
      <c r="C69" s="19">
        <v>0.25266851395941753</v>
      </c>
      <c r="D69" s="19">
        <f ca="1">SUM(B69:C69)</f>
        <v>2.9543457410374931</v>
      </c>
    </row>
    <row r="70" spans="1:4" x14ac:dyDescent="0.2">
      <c r="A70" s="18" t="s">
        <v>254</v>
      </c>
      <c r="B70" s="19">
        <v>2.7016772270780756</v>
      </c>
      <c r="C70" s="19">
        <v>0.24296751342719525</v>
      </c>
      <c r="D70" s="19">
        <f ca="1">SUM(B70:C70)</f>
        <v>2.9446447405052707</v>
      </c>
    </row>
    <row r="71" spans="1:4" x14ac:dyDescent="0.2">
      <c r="A71" s="18" t="s">
        <v>162</v>
      </c>
      <c r="B71" s="19">
        <v>2.7016772270780756</v>
      </c>
      <c r="C71" s="19">
        <v>0.23666342151284242</v>
      </c>
      <c r="D71" s="19">
        <f ca="1">SUM(B71:C71)</f>
        <v>2.938340648590918</v>
      </c>
    </row>
    <row r="72" spans="1:4" x14ac:dyDescent="0.2">
      <c r="A72" s="18" t="s">
        <v>189</v>
      </c>
      <c r="B72" s="19">
        <v>2.7016772270780756</v>
      </c>
      <c r="C72" s="19">
        <v>0.22599572114177977</v>
      </c>
      <c r="D72" s="19">
        <f ca="1">SUM(B72:C72)</f>
        <v>2.9276729482198554</v>
      </c>
    </row>
    <row r="73" spans="1:4" x14ac:dyDescent="0.2">
      <c r="A73" s="18" t="s">
        <v>199</v>
      </c>
      <c r="B73" s="19">
        <v>2.7016772270780756</v>
      </c>
      <c r="C73" s="19">
        <v>0.21787723705311104</v>
      </c>
      <c r="D73" s="19">
        <f ca="1">SUM(B73:C73)</f>
        <v>2.9195544641311866</v>
      </c>
    </row>
    <row r="74" spans="1:4" x14ac:dyDescent="0.2">
      <c r="A74" s="18" t="s">
        <v>21</v>
      </c>
      <c r="B74" s="19">
        <v>2.7016772270780756</v>
      </c>
      <c r="C74" s="19">
        <v>0.19205922035091105</v>
      </c>
      <c r="D74" s="19">
        <f ca="1">SUM(B74:C74)</f>
        <v>2.8937364474289868</v>
      </c>
    </row>
    <row r="75" spans="1:4" x14ac:dyDescent="0.2">
      <c r="A75" s="18" t="s">
        <v>248</v>
      </c>
      <c r="B75" s="19">
        <v>2.7016772270780756</v>
      </c>
      <c r="C75" s="19">
        <v>0.18729041968036386</v>
      </c>
      <c r="D75" s="19">
        <f ca="1">SUM(B75:C75)</f>
        <v>2.8889676467584393</v>
      </c>
    </row>
    <row r="76" spans="1:4" x14ac:dyDescent="0.2">
      <c r="A76" s="18" t="s">
        <v>202</v>
      </c>
      <c r="B76" s="19">
        <v>2.7016772270780756</v>
      </c>
      <c r="C76" s="19">
        <v>0.16287688041866769</v>
      </c>
      <c r="D76" s="19">
        <f ca="1">SUM(B76:C76)</f>
        <v>2.8645541074967431</v>
      </c>
    </row>
    <row r="77" spans="1:4" x14ac:dyDescent="0.2">
      <c r="A77" s="18" t="s">
        <v>258</v>
      </c>
      <c r="B77" s="19">
        <v>2.7016772270780756</v>
      </c>
      <c r="C77" s="19">
        <v>0.15176431866597939</v>
      </c>
      <c r="D77" s="19">
        <f ca="1">SUM(B77:C77)</f>
        <v>2.853441545744055</v>
      </c>
    </row>
    <row r="78" spans="1:4" x14ac:dyDescent="0.2">
      <c r="A78" s="18" t="s">
        <v>107</v>
      </c>
      <c r="B78" s="19">
        <v>2.7016772270780756</v>
      </c>
      <c r="C78" s="19">
        <v>8.7096963643132255E-2</v>
      </c>
      <c r="D78" s="19">
        <f ca="1">SUM(B78:C78)</f>
        <v>2.7887741907212078</v>
      </c>
    </row>
    <row r="79" spans="1:4" x14ac:dyDescent="0.2">
      <c r="A79" s="18" t="s">
        <v>110</v>
      </c>
      <c r="B79" s="19">
        <v>2.7016772270780756</v>
      </c>
      <c r="C79" s="19">
        <v>6.9710061851932389E-2</v>
      </c>
      <c r="D79" s="19">
        <f ca="1">SUM(B79:C79)</f>
        <v>2.7713872889300077</v>
      </c>
    </row>
    <row r="80" spans="1:4" x14ac:dyDescent="0.2">
      <c r="A80" s="18" t="s">
        <v>178</v>
      </c>
      <c r="B80" s="19">
        <v>2.7016772270780756</v>
      </c>
      <c r="C80" s="19">
        <v>5.390662100828103E-2</v>
      </c>
      <c r="D80" s="19">
        <f ca="1">SUM(B80:C80)</f>
        <v>2.7555838480863564</v>
      </c>
    </row>
    <row r="81" spans="1:4" x14ac:dyDescent="0.2">
      <c r="A81" s="18" t="s">
        <v>260</v>
      </c>
      <c r="B81" s="19">
        <v>2.7016772270780756</v>
      </c>
      <c r="C81" s="19">
        <v>4.6891789837721701E-2</v>
      </c>
      <c r="D81" s="19">
        <f ca="1">SUM(B81:C81)</f>
        <v>2.7485690169157975</v>
      </c>
    </row>
    <row r="82" spans="1:4" x14ac:dyDescent="0.2">
      <c r="A82" s="23" t="s">
        <v>66</v>
      </c>
      <c r="B82" s="19">
        <v>2.7016772270780756</v>
      </c>
      <c r="C82" s="19">
        <v>3.08871696431441E-2</v>
      </c>
      <c r="D82" s="19">
        <f ca="1">SUM(B82:C82)</f>
        <v>2.7325643967212199</v>
      </c>
    </row>
    <row r="83" spans="1:4" x14ac:dyDescent="0.2">
      <c r="A83" s="18" t="s">
        <v>236</v>
      </c>
      <c r="B83" s="19">
        <v>2.7016772270780756</v>
      </c>
      <c r="C83" s="19">
        <v>1.1789771117073765E-2</v>
      </c>
      <c r="D83" s="19">
        <f ca="1">SUM(B83:C83)</f>
        <v>2.7134669981951491</v>
      </c>
    </row>
    <row r="84" spans="1:4" x14ac:dyDescent="0.2">
      <c r="A84" s="18" t="s">
        <v>357</v>
      </c>
      <c r="B84" s="19">
        <v>2.7016772270780756</v>
      </c>
      <c r="C84" s="19">
        <v>1.1751518705277931E-2</v>
      </c>
      <c r="D84" s="19">
        <f ca="1">SUM(B84:C84)</f>
        <v>2.7134287457833537</v>
      </c>
    </row>
    <row r="85" spans="1:4" x14ac:dyDescent="0.2">
      <c r="A85" s="18" t="s">
        <v>172</v>
      </c>
      <c r="B85" s="19">
        <v>2.7016772270780756</v>
      </c>
      <c r="C85" s="19">
        <v>1.0329095688869911E-2</v>
      </c>
      <c r="D85" s="19">
        <f ca="1">SUM(B85:C85)</f>
        <v>2.7120063227669453</v>
      </c>
    </row>
    <row r="86" spans="1:4" x14ac:dyDescent="0.2">
      <c r="A86" s="18" t="s">
        <v>205</v>
      </c>
      <c r="B86" s="19">
        <v>2.7016772270780756</v>
      </c>
      <c r="C86" s="19">
        <v>6.0103511719205999E-3</v>
      </c>
      <c r="D86" s="19">
        <f ca="1">SUM(B86:C86)</f>
        <v>2.7076875782499963</v>
      </c>
    </row>
    <row r="87" spans="1:4" x14ac:dyDescent="0.2">
      <c r="A87" s="18" t="s">
        <v>54</v>
      </c>
      <c r="B87" s="19">
        <v>2.7016772270780756</v>
      </c>
      <c r="C87" s="19">
        <v>5.2117730441828981E-3</v>
      </c>
      <c r="D87" s="19">
        <f ca="1">SUM(B87:C87)</f>
        <v>2.7068890001222585</v>
      </c>
    </row>
    <row r="88" spans="1:4" x14ac:dyDescent="0.2">
      <c r="A88" s="18" t="s">
        <v>197</v>
      </c>
      <c r="B88" s="19">
        <v>2.7016772270780756</v>
      </c>
      <c r="C88" s="19">
        <v>4.7262979907740522E-3</v>
      </c>
      <c r="D88" s="19">
        <f ca="1">SUM(B88:C88)</f>
        <v>2.7064035250688496</v>
      </c>
    </row>
    <row r="89" spans="1:4" x14ac:dyDescent="0.2">
      <c r="A89" s="18" t="s">
        <v>57</v>
      </c>
      <c r="B89" s="19">
        <v>2.7016772270780756</v>
      </c>
      <c r="C89" s="19">
        <v>4.7225199747942168E-5</v>
      </c>
      <c r="D89" s="19">
        <f ca="1">SUM(B89:C89)</f>
        <v>2.7017244522778237</v>
      </c>
    </row>
    <row r="90" spans="1:4" x14ac:dyDescent="0.2">
      <c r="A90" s="18" t="s">
        <v>259</v>
      </c>
      <c r="B90" s="19">
        <v>2.7016772270780756</v>
      </c>
      <c r="C90" s="19">
        <v>0</v>
      </c>
      <c r="D90" s="19">
        <f ca="1">SUM(B90:C90)</f>
        <v>2.7016772270780756</v>
      </c>
    </row>
    <row r="91" spans="1:4" x14ac:dyDescent="0.2">
      <c r="A91" s="23" t="s">
        <v>344</v>
      </c>
      <c r="B91" s="19">
        <v>2.7016772270780756</v>
      </c>
      <c r="C91" s="19">
        <v>0</v>
      </c>
      <c r="D91" s="19">
        <f ca="1">SUM(B91:C91)</f>
        <v>2.7016772270780756</v>
      </c>
    </row>
    <row r="92" spans="1:4" x14ac:dyDescent="0.2">
      <c r="A92" s="23" t="s">
        <v>182</v>
      </c>
      <c r="B92" s="19">
        <v>2.7016772270780756</v>
      </c>
      <c r="C92" s="19">
        <v>0</v>
      </c>
      <c r="D92" s="19">
        <f ca="1">SUM(B92:C92)</f>
        <v>2.7016772270780756</v>
      </c>
    </row>
    <row r="93" spans="1:4" x14ac:dyDescent="0.2">
      <c r="A93" s="18" t="s">
        <v>300</v>
      </c>
      <c r="B93" s="19">
        <v>2.7016772270780756</v>
      </c>
      <c r="C93" s="19">
        <v>0</v>
      </c>
      <c r="D93" s="19">
        <f ca="1">SUM(B93:C93)</f>
        <v>2.7016772270780756</v>
      </c>
    </row>
    <row r="94" spans="1:4" x14ac:dyDescent="0.2">
      <c r="A94" s="18" t="s">
        <v>301</v>
      </c>
      <c r="B94" s="19">
        <v>2.7016772270780756</v>
      </c>
      <c r="C94" s="19">
        <v>0</v>
      </c>
      <c r="D94" s="19">
        <f ca="1">SUM(B94:C94)</f>
        <v>2.7016772270780756</v>
      </c>
    </row>
    <row r="95" spans="1:4" x14ac:dyDescent="0.2">
      <c r="A95" s="18" t="s">
        <v>303</v>
      </c>
      <c r="B95" s="19">
        <v>2.7016772270780756</v>
      </c>
      <c r="C95" s="19">
        <v>0</v>
      </c>
      <c r="D95" s="19">
        <f ca="1">SUM(B95:C95)</f>
        <v>2.7016772270780756</v>
      </c>
    </row>
    <row r="96" spans="1:4" x14ac:dyDescent="0.2">
      <c r="A96" s="18" t="s">
        <v>345</v>
      </c>
      <c r="B96" s="19">
        <v>2.7016772270780756</v>
      </c>
      <c r="C96" s="19">
        <v>0</v>
      </c>
      <c r="D96" s="19">
        <f ca="1">SUM(B96:C96)</f>
        <v>2.7016772270780756</v>
      </c>
    </row>
    <row r="97" spans="1:4" x14ac:dyDescent="0.2">
      <c r="A97" s="18" t="s">
        <v>5</v>
      </c>
      <c r="B97" s="19">
        <v>2.7016772270780756</v>
      </c>
      <c r="C97" s="19">
        <v>0</v>
      </c>
      <c r="D97" s="19">
        <f ca="1">SUM(B97:C97)</f>
        <v>2.7016772270780756</v>
      </c>
    </row>
    <row r="98" spans="1:4" x14ac:dyDescent="0.2">
      <c r="A98" s="18" t="s">
        <v>304</v>
      </c>
      <c r="B98" s="19">
        <v>2.7016772270780756</v>
      </c>
      <c r="C98" s="19">
        <v>0</v>
      </c>
      <c r="D98" s="19">
        <f ca="1">SUM(B98:C98)</f>
        <v>2.7016772270780756</v>
      </c>
    </row>
    <row r="99" spans="1:4" x14ac:dyDescent="0.2">
      <c r="A99" s="18" t="s">
        <v>8</v>
      </c>
      <c r="B99" s="19">
        <v>2.7016772270780756</v>
      </c>
      <c r="C99" s="19">
        <v>0</v>
      </c>
      <c r="D99" s="19">
        <f ca="1">SUM(B99:C99)</f>
        <v>2.7016772270780756</v>
      </c>
    </row>
    <row r="100" spans="1:4" x14ac:dyDescent="0.2">
      <c r="A100" s="18" t="s">
        <v>198</v>
      </c>
      <c r="B100" s="19">
        <v>2.7016772270780756</v>
      </c>
      <c r="C100" s="19">
        <v>0</v>
      </c>
      <c r="D100" s="19">
        <f ca="1">SUM(B100:C100)</f>
        <v>2.7016772270780756</v>
      </c>
    </row>
    <row r="101" spans="1:4" x14ac:dyDescent="0.2">
      <c r="A101" s="18" t="s">
        <v>355</v>
      </c>
      <c r="B101" s="19">
        <v>2.7016772270780756</v>
      </c>
      <c r="C101" s="19">
        <v>0</v>
      </c>
      <c r="D101" s="19">
        <f ca="1">SUM(B101:C101)</f>
        <v>2.7016772270780756</v>
      </c>
    </row>
    <row r="102" spans="1:4" x14ac:dyDescent="0.2">
      <c r="A102" s="18" t="s">
        <v>164</v>
      </c>
      <c r="B102" s="19">
        <v>2.7016772270780756</v>
      </c>
      <c r="C102" s="19">
        <v>0</v>
      </c>
      <c r="D102" s="19">
        <f ca="1">SUM(B102:C102)</f>
        <v>2.7016772270780756</v>
      </c>
    </row>
    <row r="103" spans="1:4" x14ac:dyDescent="0.2">
      <c r="A103" s="18" t="s">
        <v>305</v>
      </c>
      <c r="B103" s="19">
        <v>2.7016772270780756</v>
      </c>
      <c r="C103" s="19">
        <v>0</v>
      </c>
      <c r="D103" s="19">
        <f ca="1">SUM(B103:C103)</f>
        <v>2.7016772270780756</v>
      </c>
    </row>
    <row r="104" spans="1:4" x14ac:dyDescent="0.2">
      <c r="A104" s="18" t="s">
        <v>306</v>
      </c>
      <c r="B104" s="19">
        <v>2.7016772270780756</v>
      </c>
      <c r="C104" s="19">
        <v>0</v>
      </c>
      <c r="D104" s="19">
        <f ca="1">SUM(B104:C104)</f>
        <v>2.7016772270780756</v>
      </c>
    </row>
    <row r="105" spans="1:4" x14ac:dyDescent="0.2">
      <c r="A105" s="23" t="s">
        <v>307</v>
      </c>
      <c r="B105" s="19">
        <v>2.7016772270780756</v>
      </c>
      <c r="C105" s="19">
        <v>0</v>
      </c>
      <c r="D105" s="19">
        <f ca="1">SUM(B105:C105)</f>
        <v>2.7016772270780756</v>
      </c>
    </row>
    <row r="106" spans="1:4" x14ac:dyDescent="0.2">
      <c r="A106" s="18" t="s">
        <v>354</v>
      </c>
      <c r="B106" s="19">
        <v>2.7016772270780756</v>
      </c>
      <c r="C106" s="19">
        <v>0</v>
      </c>
      <c r="D106" s="19">
        <f ca="1">SUM(B106:C106)</f>
        <v>2.7016772270780756</v>
      </c>
    </row>
    <row r="107" spans="1:4" x14ac:dyDescent="0.2">
      <c r="A107" s="18" t="s">
        <v>441</v>
      </c>
      <c r="B107" s="19">
        <v>2.7016772270780756</v>
      </c>
      <c r="C107" s="19">
        <v>0</v>
      </c>
      <c r="D107" s="19">
        <f ca="1">SUM(B107:C107)</f>
        <v>2.7016772270780756</v>
      </c>
    </row>
    <row r="108" spans="1:4" x14ac:dyDescent="0.2">
      <c r="A108" s="18" t="s">
        <v>442</v>
      </c>
      <c r="B108" s="19">
        <v>2.7016772270780756</v>
      </c>
      <c r="C108" s="19">
        <v>0</v>
      </c>
      <c r="D108" s="19">
        <f ca="1">SUM(B108:C108)</f>
        <v>2.7016772270780756</v>
      </c>
    </row>
    <row r="109" spans="1:4" x14ac:dyDescent="0.2">
      <c r="A109" s="18" t="s">
        <v>456</v>
      </c>
      <c r="B109" s="19">
        <v>2.7016772270780756</v>
      </c>
      <c r="C109" s="19">
        <v>0</v>
      </c>
      <c r="D109" s="19">
        <f ca="1">SUM(B109:C109)</f>
        <v>2.7016772270780756</v>
      </c>
    </row>
    <row r="110" spans="1:4" x14ac:dyDescent="0.2">
      <c r="A110" s="18" t="s">
        <v>308</v>
      </c>
      <c r="B110" s="19">
        <v>2.7016772270780756</v>
      </c>
      <c r="C110" s="19">
        <v>0</v>
      </c>
      <c r="D110" s="19">
        <f ca="1">SUM(B110:C110)</f>
        <v>2.7016772270780756</v>
      </c>
    </row>
    <row r="111" spans="1:4" x14ac:dyDescent="0.2">
      <c r="A111" s="18" t="s">
        <v>309</v>
      </c>
      <c r="B111" s="19">
        <v>2.7016772270780756</v>
      </c>
      <c r="C111" s="19">
        <v>0</v>
      </c>
      <c r="D111" s="19">
        <f ca="1">SUM(B111:C111)</f>
        <v>2.7016772270780756</v>
      </c>
    </row>
    <row r="112" spans="1:4" x14ac:dyDescent="0.2">
      <c r="A112" s="18" t="s">
        <v>310</v>
      </c>
      <c r="B112" s="19">
        <v>2.7016772270780756</v>
      </c>
      <c r="C112" s="19">
        <v>0</v>
      </c>
      <c r="D112" s="19">
        <f ca="1">SUM(B112:C112)</f>
        <v>2.7016772270780756</v>
      </c>
    </row>
    <row r="113" spans="1:4" x14ac:dyDescent="0.2">
      <c r="A113" s="18" t="s">
        <v>459</v>
      </c>
      <c r="B113" s="19">
        <v>2.7016772270780756</v>
      </c>
      <c r="C113" s="19">
        <v>0</v>
      </c>
      <c r="D113" s="19">
        <f ca="1">SUM(B113:C113)</f>
        <v>2.7016772270780756</v>
      </c>
    </row>
    <row r="114" spans="1:4" x14ac:dyDescent="0.2">
      <c r="A114" s="18" t="s">
        <v>311</v>
      </c>
      <c r="B114" s="19">
        <v>2.7016772270780756</v>
      </c>
      <c r="C114" s="19">
        <v>0</v>
      </c>
      <c r="D114" s="19">
        <f ca="1">SUM(B114:C114)</f>
        <v>2.7016772270780756</v>
      </c>
    </row>
    <row r="115" spans="1:4" x14ac:dyDescent="0.2">
      <c r="A115" s="18" t="s">
        <v>358</v>
      </c>
      <c r="B115" s="19">
        <v>2.7016772270780756</v>
      </c>
      <c r="C115" s="19">
        <v>0</v>
      </c>
      <c r="D115" s="19">
        <f ca="1">SUM(B115:C115)</f>
        <v>2.7016772270780756</v>
      </c>
    </row>
    <row r="116" spans="1:4" x14ac:dyDescent="0.2">
      <c r="A116" s="18" t="s">
        <v>62</v>
      </c>
      <c r="B116" s="19">
        <v>2.7016772270780756</v>
      </c>
      <c r="C116" s="19">
        <v>0</v>
      </c>
      <c r="D116" s="19">
        <f ca="1">SUM(B116:C116)</f>
        <v>2.7016772270780756</v>
      </c>
    </row>
    <row r="117" spans="1:4" x14ac:dyDescent="0.2">
      <c r="A117" s="18" t="s">
        <v>313</v>
      </c>
      <c r="B117" s="19">
        <v>2.7016772270780756</v>
      </c>
      <c r="C117" s="19">
        <v>0</v>
      </c>
      <c r="D117" s="19">
        <f ca="1">SUM(B117:C117)</f>
        <v>2.7016772270780756</v>
      </c>
    </row>
    <row r="118" spans="1:4" x14ac:dyDescent="0.2">
      <c r="A118" s="18" t="s">
        <v>314</v>
      </c>
      <c r="B118" s="19">
        <v>2.7016772270780756</v>
      </c>
      <c r="C118" s="19">
        <v>0</v>
      </c>
      <c r="D118" s="19">
        <f ca="1">SUM(B118:C118)</f>
        <v>2.7016772270780756</v>
      </c>
    </row>
    <row r="119" spans="1:4" x14ac:dyDescent="0.2">
      <c r="A119" s="18" t="s">
        <v>315</v>
      </c>
      <c r="B119" s="19">
        <v>2.7016772270780756</v>
      </c>
      <c r="C119" s="19">
        <v>0</v>
      </c>
      <c r="D119" s="19">
        <f ca="1">SUM(B119:C119)</f>
        <v>2.7016772270780756</v>
      </c>
    </row>
    <row r="120" spans="1:4" x14ac:dyDescent="0.2">
      <c r="A120" s="18" t="s">
        <v>316</v>
      </c>
      <c r="B120" s="19">
        <v>2.7016772270780756</v>
      </c>
      <c r="C120" s="19">
        <v>0</v>
      </c>
      <c r="D120" s="19">
        <f ca="1">SUM(B120:C120)</f>
        <v>2.7016772270780756</v>
      </c>
    </row>
    <row r="121" spans="1:4" x14ac:dyDescent="0.2">
      <c r="A121" s="18" t="s">
        <v>317</v>
      </c>
      <c r="B121" s="19">
        <v>2.7016772270780756</v>
      </c>
      <c r="C121" s="19">
        <v>0</v>
      </c>
      <c r="D121" s="19">
        <f ca="1">SUM(B121:C121)</f>
        <v>2.7016772270780756</v>
      </c>
    </row>
    <row r="122" spans="1:4" x14ac:dyDescent="0.2">
      <c r="A122" s="18" t="s">
        <v>359</v>
      </c>
      <c r="B122" s="19">
        <v>2.7016772270780756</v>
      </c>
      <c r="C122" s="19">
        <v>0</v>
      </c>
      <c r="D122" s="19">
        <f ca="1">SUM(B122:C122)</f>
        <v>2.7016772270780756</v>
      </c>
    </row>
    <row r="123" spans="1:4" x14ac:dyDescent="0.2">
      <c r="A123" s="18" t="s">
        <v>318</v>
      </c>
      <c r="B123" s="19">
        <v>2.7016772270780756</v>
      </c>
      <c r="C123" s="19">
        <v>0</v>
      </c>
      <c r="D123" s="19">
        <f ca="1">SUM(B123:C123)</f>
        <v>2.7016772270780756</v>
      </c>
    </row>
    <row r="124" spans="1:4" x14ac:dyDescent="0.2">
      <c r="A124" s="18" t="s">
        <v>319</v>
      </c>
      <c r="B124" s="19">
        <v>2.7016772270780756</v>
      </c>
      <c r="C124" s="19">
        <v>0</v>
      </c>
      <c r="D124" s="19">
        <f ca="1">SUM(B124:C124)</f>
        <v>2.7016772270780756</v>
      </c>
    </row>
    <row r="125" spans="1:4" x14ac:dyDescent="0.2">
      <c r="A125" s="18" t="s">
        <v>320</v>
      </c>
      <c r="B125" s="19">
        <v>2.7016772270780756</v>
      </c>
      <c r="C125" s="19">
        <v>0</v>
      </c>
      <c r="D125" s="19">
        <f ca="1">SUM(B125:C125)</f>
        <v>2.7016772270780756</v>
      </c>
    </row>
    <row r="126" spans="1:4" x14ac:dyDescent="0.2">
      <c r="A126" s="18" t="s">
        <v>321</v>
      </c>
      <c r="B126" s="19">
        <v>2.7016772270780756</v>
      </c>
      <c r="C126" s="19">
        <v>0</v>
      </c>
      <c r="D126" s="19">
        <f ca="1">SUM(B126:C126)</f>
        <v>2.7016772270780756</v>
      </c>
    </row>
    <row r="127" spans="1:4" x14ac:dyDescent="0.2">
      <c r="A127" s="18" t="s">
        <v>78</v>
      </c>
      <c r="B127" s="19">
        <v>2.7016772270780756</v>
      </c>
      <c r="C127" s="19">
        <v>0</v>
      </c>
      <c r="D127" s="19">
        <f ca="1">SUM(B127:C127)</f>
        <v>2.7016772270780756</v>
      </c>
    </row>
    <row r="128" spans="1:4" x14ac:dyDescent="0.2">
      <c r="A128" s="18" t="s">
        <v>322</v>
      </c>
      <c r="B128" s="19">
        <v>2.7016772270780756</v>
      </c>
      <c r="C128" s="19">
        <v>0</v>
      </c>
      <c r="D128" s="19">
        <f ca="1">SUM(B128:C128)</f>
        <v>2.7016772270780756</v>
      </c>
    </row>
    <row r="129" spans="1:4" x14ac:dyDescent="0.2">
      <c r="A129" s="18" t="s">
        <v>323</v>
      </c>
      <c r="B129" s="19">
        <v>2.7016772270780756</v>
      </c>
      <c r="C129" s="19">
        <v>0</v>
      </c>
      <c r="D129" s="19">
        <f ca="1">SUM(B129:C129)</f>
        <v>2.7016772270780756</v>
      </c>
    </row>
    <row r="130" spans="1:4" x14ac:dyDescent="0.2">
      <c r="A130" s="18" t="s">
        <v>324</v>
      </c>
      <c r="B130" s="19">
        <v>2.7016772270780756</v>
      </c>
      <c r="C130" s="19">
        <v>0</v>
      </c>
      <c r="D130" s="19">
        <f ca="1">SUM(B130:C130)</f>
        <v>2.7016772270780756</v>
      </c>
    </row>
    <row r="131" spans="1:4" x14ac:dyDescent="0.2">
      <c r="A131" s="18" t="s">
        <v>325</v>
      </c>
      <c r="B131" s="19">
        <v>2.7016772270780756</v>
      </c>
      <c r="C131" s="19">
        <v>0</v>
      </c>
      <c r="D131" s="19">
        <f ca="1">SUM(B131:C131)</f>
        <v>2.7016772270780756</v>
      </c>
    </row>
    <row r="132" spans="1:4" x14ac:dyDescent="0.2">
      <c r="A132" s="18" t="s">
        <v>247</v>
      </c>
      <c r="B132" s="19">
        <v>2.7016772270780756</v>
      </c>
      <c r="C132" s="19">
        <v>0</v>
      </c>
      <c r="D132" s="19">
        <f ca="1">SUM(B132:C132)</f>
        <v>2.7016772270780756</v>
      </c>
    </row>
    <row r="133" spans="1:4" x14ac:dyDescent="0.2">
      <c r="A133" s="18" t="s">
        <v>204</v>
      </c>
      <c r="B133" s="19">
        <v>2.7016772270780756</v>
      </c>
      <c r="C133" s="19">
        <v>0</v>
      </c>
      <c r="D133" s="19">
        <f ca="1">SUM(B133:C133)</f>
        <v>2.7016772270780756</v>
      </c>
    </row>
    <row r="134" spans="1:4" x14ac:dyDescent="0.2">
      <c r="A134" s="18" t="s">
        <v>326</v>
      </c>
      <c r="B134" s="19">
        <v>2.7016772270780756</v>
      </c>
      <c r="C134" s="19">
        <v>0</v>
      </c>
      <c r="D134" s="19">
        <f ca="1">SUM(B134:C134)</f>
        <v>2.7016772270780756</v>
      </c>
    </row>
    <row r="135" spans="1:4" x14ac:dyDescent="0.2">
      <c r="A135" s="18" t="s">
        <v>89</v>
      </c>
      <c r="B135" s="19">
        <v>2.7016772270780756</v>
      </c>
      <c r="C135" s="19">
        <v>0</v>
      </c>
      <c r="D135" s="19">
        <f ca="1">SUM(B135:C135)</f>
        <v>2.7016772270780756</v>
      </c>
    </row>
    <row r="136" spans="1:4" x14ac:dyDescent="0.2">
      <c r="A136" s="18" t="s">
        <v>255</v>
      </c>
      <c r="B136" s="19">
        <v>2.7016772270780756</v>
      </c>
      <c r="C136" s="19">
        <v>0</v>
      </c>
      <c r="D136" s="19">
        <f ca="1">SUM(B136:C136)</f>
        <v>2.7016772270780756</v>
      </c>
    </row>
    <row r="137" spans="1:4" x14ac:dyDescent="0.2">
      <c r="A137" s="18" t="s">
        <v>159</v>
      </c>
      <c r="B137" s="19">
        <v>2.7016772270780756</v>
      </c>
      <c r="C137" s="19">
        <v>0</v>
      </c>
      <c r="D137" s="19">
        <f ca="1">SUM(B137:C137)</f>
        <v>2.7016772270780756</v>
      </c>
    </row>
    <row r="138" spans="1:4" x14ac:dyDescent="0.2">
      <c r="A138" s="18" t="s">
        <v>327</v>
      </c>
      <c r="B138" s="19">
        <v>2.7016772270780756</v>
      </c>
      <c r="C138" s="19">
        <v>0</v>
      </c>
      <c r="D138" s="19">
        <f ca="1">SUM(B138:C138)</f>
        <v>2.7016772270780756</v>
      </c>
    </row>
    <row r="139" spans="1:4" x14ac:dyDescent="0.2">
      <c r="A139" s="18" t="s">
        <v>6</v>
      </c>
      <c r="B139" s="19">
        <v>2.7016772270780756</v>
      </c>
      <c r="C139" s="19">
        <v>0</v>
      </c>
      <c r="D139" s="19">
        <f ca="1">SUM(B139:C139)</f>
        <v>2.7016772270780756</v>
      </c>
    </row>
    <row r="140" spans="1:4" x14ac:dyDescent="0.2">
      <c r="A140" s="18" t="s">
        <v>458</v>
      </c>
      <c r="B140" s="19">
        <v>2.7016772270780756</v>
      </c>
      <c r="C140" s="19">
        <v>0</v>
      </c>
      <c r="D140" s="19">
        <f ca="1">SUM(B140:C140)</f>
        <v>2.7016772270780756</v>
      </c>
    </row>
    <row r="141" spans="1:4" x14ac:dyDescent="0.2">
      <c r="A141" s="18" t="s">
        <v>20</v>
      </c>
      <c r="B141" s="19">
        <v>2.7016772270780756</v>
      </c>
      <c r="C141" s="19">
        <v>0</v>
      </c>
      <c r="D141" s="19">
        <f ca="1">SUM(B141:C141)</f>
        <v>2.7016772270780756</v>
      </c>
    </row>
    <row r="142" spans="1:4" x14ac:dyDescent="0.2">
      <c r="A142" s="18" t="s">
        <v>68</v>
      </c>
      <c r="B142" s="19">
        <v>2.7016772270780756</v>
      </c>
      <c r="C142" s="19">
        <v>0</v>
      </c>
      <c r="D142" s="19">
        <f ca="1">SUM(B142:C142)</f>
        <v>2.7016772270780756</v>
      </c>
    </row>
    <row r="143" spans="1:4" x14ac:dyDescent="0.2">
      <c r="A143" s="18" t="s">
        <v>331</v>
      </c>
      <c r="B143" s="19">
        <v>2.7016772270780756</v>
      </c>
      <c r="C143" s="19">
        <v>0</v>
      </c>
      <c r="D143" s="19">
        <f ca="1">SUM(B143:C143)</f>
        <v>2.7016772270780756</v>
      </c>
    </row>
    <row r="144" spans="1:4" x14ac:dyDescent="0.2">
      <c r="A144" s="18" t="s">
        <v>239</v>
      </c>
      <c r="B144" s="19">
        <v>2.7016772270780756</v>
      </c>
      <c r="C144" s="19">
        <v>0</v>
      </c>
      <c r="D144" s="19">
        <f ca="1">SUM(B144:C144)</f>
        <v>2.7016772270780756</v>
      </c>
    </row>
    <row r="145" spans="1:4" x14ac:dyDescent="0.2">
      <c r="A145" s="18" t="s">
        <v>445</v>
      </c>
      <c r="B145" s="19">
        <v>2.7016772270780756</v>
      </c>
      <c r="C145" s="19">
        <v>0</v>
      </c>
      <c r="D145" s="19">
        <f ca="1">SUM(B145:C145)</f>
        <v>2.7016772270780756</v>
      </c>
    </row>
    <row r="146" spans="1:4" x14ac:dyDescent="0.2">
      <c r="A146" s="18" t="s">
        <v>346</v>
      </c>
      <c r="B146" s="19">
        <v>2.7016772270780756</v>
      </c>
      <c r="C146" s="19">
        <v>0</v>
      </c>
      <c r="D146" s="19">
        <f ca="1">SUM(B146:C146)</f>
        <v>2.7016772270780756</v>
      </c>
    </row>
    <row r="147" spans="1:4" x14ac:dyDescent="0.2">
      <c r="A147" s="18" t="s">
        <v>352</v>
      </c>
      <c r="B147" s="19">
        <v>2.7016772270780756</v>
      </c>
      <c r="C147" s="19">
        <v>0</v>
      </c>
      <c r="D147" s="19">
        <f ca="1">SUM(B147:C147)</f>
        <v>2.7016772270780756</v>
      </c>
    </row>
    <row r="148" spans="1:4" x14ac:dyDescent="0.2">
      <c r="A148" s="18" t="s">
        <v>95</v>
      </c>
      <c r="B148" s="19">
        <v>2.7016772270780756</v>
      </c>
      <c r="C148" s="19">
        <v>0</v>
      </c>
      <c r="D148" s="19">
        <f ca="1">SUM(B148:C148)</f>
        <v>2.7016772270780756</v>
      </c>
    </row>
    <row r="149" spans="1:4" x14ac:dyDescent="0.2">
      <c r="A149" s="18" t="s">
        <v>51</v>
      </c>
      <c r="B149" s="19">
        <v>2.7016772270780756</v>
      </c>
      <c r="C149" s="19">
        <v>0</v>
      </c>
      <c r="D149" s="19">
        <f ca="1">SUM(B149:C149)</f>
        <v>2.7016772270780756</v>
      </c>
    </row>
    <row r="150" spans="1:4" x14ac:dyDescent="0.2">
      <c r="A150" s="18" t="s">
        <v>332</v>
      </c>
      <c r="B150" s="19">
        <v>2.7016772270780756</v>
      </c>
      <c r="C150" s="19">
        <v>0</v>
      </c>
      <c r="D150" s="19">
        <f ca="1">SUM(B150:C150)</f>
        <v>2.7016772270780756</v>
      </c>
    </row>
    <row r="151" spans="1:4" x14ac:dyDescent="0.2">
      <c r="A151" s="18" t="s">
        <v>222</v>
      </c>
      <c r="B151" s="19">
        <v>2.7016772270780756</v>
      </c>
      <c r="C151" s="19">
        <v>0</v>
      </c>
      <c r="D151" s="19">
        <f ca="1">SUM(B151:C151)</f>
        <v>2.7016772270780756</v>
      </c>
    </row>
    <row r="152" spans="1:4" x14ac:dyDescent="0.2">
      <c r="A152" s="18" t="s">
        <v>82</v>
      </c>
      <c r="B152" s="19">
        <v>2.7016772270780756</v>
      </c>
      <c r="C152" s="19">
        <v>0</v>
      </c>
      <c r="D152" s="19">
        <f ca="1">SUM(B152:C152)</f>
        <v>2.7016772270780756</v>
      </c>
    </row>
    <row r="153" spans="1:4" x14ac:dyDescent="0.2">
      <c r="A153" s="18" t="s">
        <v>333</v>
      </c>
      <c r="B153" s="19">
        <v>2.7016772270780756</v>
      </c>
      <c r="C153" s="19">
        <v>0</v>
      </c>
      <c r="D153" s="19">
        <f ca="1">SUM(B153:C153)</f>
        <v>2.7016772270780756</v>
      </c>
    </row>
    <row r="154" spans="1:4" x14ac:dyDescent="0.2">
      <c r="A154" s="18" t="s">
        <v>361</v>
      </c>
      <c r="B154" s="19">
        <v>2.7016772270780756</v>
      </c>
      <c r="C154" s="19">
        <v>0</v>
      </c>
      <c r="D154" s="19">
        <f ca="1">SUM(B154:C154)</f>
        <v>2.7016772270780756</v>
      </c>
    </row>
    <row r="155" spans="1:4" x14ac:dyDescent="0.2">
      <c r="A155" s="18" t="s">
        <v>146</v>
      </c>
      <c r="B155" s="19">
        <v>2.7016772270780756</v>
      </c>
      <c r="C155" s="19">
        <v>0</v>
      </c>
      <c r="D155" s="19">
        <f ca="1">SUM(B155:C155)</f>
        <v>2.7016772270780756</v>
      </c>
    </row>
    <row r="156" spans="1:4" x14ac:dyDescent="0.2">
      <c r="A156" s="18" t="s">
        <v>177</v>
      </c>
      <c r="B156" s="19">
        <v>2.7016772270780756</v>
      </c>
      <c r="C156" s="19">
        <v>0</v>
      </c>
      <c r="D156" s="19">
        <f ca="1">SUM(B156:C156)</f>
        <v>2.7016772270780756</v>
      </c>
    </row>
    <row r="157" spans="1:4" x14ac:dyDescent="0.2">
      <c r="A157" s="18" t="s">
        <v>179</v>
      </c>
      <c r="B157" s="19">
        <v>2.7016772270780756</v>
      </c>
      <c r="C157" s="19">
        <v>0</v>
      </c>
      <c r="D157" s="19">
        <f ca="1">SUM(B157:C157)</f>
        <v>2.7016772270780756</v>
      </c>
    </row>
    <row r="158" spans="1:4" x14ac:dyDescent="0.2">
      <c r="A158" s="18" t="s">
        <v>242</v>
      </c>
      <c r="B158" s="19">
        <v>2.7016772270780756</v>
      </c>
      <c r="C158" s="19">
        <v>0</v>
      </c>
      <c r="D158" s="19">
        <f ca="1">SUM(B158:C158)</f>
        <v>2.7016772270780756</v>
      </c>
    </row>
    <row r="159" spans="1:4" x14ac:dyDescent="0.2">
      <c r="A159" s="18" t="s">
        <v>243</v>
      </c>
      <c r="B159" s="19">
        <v>2.7016772270780756</v>
      </c>
      <c r="C159" s="19">
        <v>0</v>
      </c>
      <c r="D159" s="19">
        <f ca="1">SUM(B159:C159)</f>
        <v>2.7016772270780756</v>
      </c>
    </row>
    <row r="160" spans="1:4" x14ac:dyDescent="0.2">
      <c r="A160" s="18" t="s">
        <v>13</v>
      </c>
      <c r="B160" s="19">
        <v>2.7016772270780756</v>
      </c>
      <c r="C160" s="19">
        <v>0</v>
      </c>
      <c r="D160" s="19">
        <f ca="1">SUM(B160:C160)</f>
        <v>2.7016772270780756</v>
      </c>
    </row>
    <row r="161" spans="1:4" x14ac:dyDescent="0.2">
      <c r="A161" s="18" t="s">
        <v>18</v>
      </c>
      <c r="B161" s="19">
        <v>2.7016772270780756</v>
      </c>
      <c r="C161" s="19">
        <v>0</v>
      </c>
      <c r="D161" s="19">
        <f ca="1">SUM(B161:C161)</f>
        <v>2.7016772270780756</v>
      </c>
    </row>
    <row r="162" spans="1:4" x14ac:dyDescent="0.2">
      <c r="A162" s="18" t="s">
        <v>200</v>
      </c>
      <c r="B162" s="19">
        <v>2.7016772270780756</v>
      </c>
      <c r="C162" s="19">
        <v>0</v>
      </c>
      <c r="D162" s="19">
        <f ca="1">SUM(B162:C162)</f>
        <v>2.7016772270780756</v>
      </c>
    </row>
    <row r="163" spans="1:4" x14ac:dyDescent="0.2">
      <c r="A163" s="18" t="s">
        <v>58</v>
      </c>
      <c r="B163" s="19">
        <v>2.7016772270780756</v>
      </c>
      <c r="C163" s="19">
        <v>0</v>
      </c>
      <c r="D163" s="19">
        <f ca="1">SUM(B163:C163)</f>
        <v>2.7016772270780756</v>
      </c>
    </row>
    <row r="164" spans="1:4" x14ac:dyDescent="0.2">
      <c r="A164" s="18" t="s">
        <v>334</v>
      </c>
      <c r="B164" s="19">
        <v>2.7016772270780756</v>
      </c>
      <c r="C164" s="19">
        <v>0</v>
      </c>
      <c r="D164" s="19">
        <f ca="1">SUM(B164:C164)</f>
        <v>2.7016772270780756</v>
      </c>
    </row>
    <row r="165" spans="1:4" x14ac:dyDescent="0.2">
      <c r="A165" s="18" t="s">
        <v>129</v>
      </c>
      <c r="B165" s="19">
        <v>2.7016772270780756</v>
      </c>
      <c r="C165" s="19">
        <v>0</v>
      </c>
      <c r="D165" s="19">
        <f ca="1">SUM(B165:C165)</f>
        <v>2.7016772270780756</v>
      </c>
    </row>
    <row r="166" spans="1:4" x14ac:dyDescent="0.2">
      <c r="A166" s="18" t="s">
        <v>337</v>
      </c>
      <c r="B166" s="19">
        <v>2.7016772270780756</v>
      </c>
      <c r="C166" s="19">
        <v>0</v>
      </c>
      <c r="D166" s="19">
        <f ca="1">SUM(B166:C166)</f>
        <v>2.7016772270780756</v>
      </c>
    </row>
    <row r="167" spans="1:4" x14ac:dyDescent="0.2">
      <c r="A167" s="18" t="s">
        <v>461</v>
      </c>
      <c r="B167" s="19">
        <v>2.7016772270780756</v>
      </c>
      <c r="C167" s="19">
        <v>0</v>
      </c>
      <c r="D167" s="19">
        <f ca="1">SUM(B167:C167)</f>
        <v>2.7016772270780756</v>
      </c>
    </row>
    <row r="168" spans="1:4" x14ac:dyDescent="0.2">
      <c r="A168" s="18" t="s">
        <v>448</v>
      </c>
      <c r="B168" s="19">
        <v>2.7016772270780756</v>
      </c>
      <c r="C168" s="19">
        <v>0</v>
      </c>
      <c r="D168" s="19">
        <f ca="1">SUM(B168:C168)</f>
        <v>2.7016772270780756</v>
      </c>
    </row>
    <row r="169" spans="1:4" x14ac:dyDescent="0.2">
      <c r="A169" s="18" t="s">
        <v>154</v>
      </c>
      <c r="B169" s="19">
        <v>2.7016772270780756</v>
      </c>
      <c r="C169" s="19">
        <v>0</v>
      </c>
      <c r="D169" s="19">
        <f ca="1">SUM(B169:C169)</f>
        <v>2.7016772270780756</v>
      </c>
    </row>
    <row r="170" spans="1:4" x14ac:dyDescent="0.2">
      <c r="A170" s="18" t="s">
        <v>155</v>
      </c>
      <c r="B170" s="19">
        <v>2.7016772270780756</v>
      </c>
      <c r="C170" s="19">
        <v>0</v>
      </c>
      <c r="D170" s="19">
        <f ca="1">SUM(B170:C170)</f>
        <v>2.7016772270780756</v>
      </c>
    </row>
    <row r="171" spans="1:4" x14ac:dyDescent="0.2">
      <c r="A171" s="18" t="s">
        <v>339</v>
      </c>
      <c r="B171" s="19">
        <v>2.7016772270780756</v>
      </c>
      <c r="C171" s="19">
        <v>0</v>
      </c>
      <c r="D171" s="19">
        <f ca="1">SUM(B171:C171)</f>
        <v>2.7016772270780756</v>
      </c>
    </row>
    <row r="172" spans="1:4" x14ac:dyDescent="0.2">
      <c r="A172" s="18" t="s">
        <v>353</v>
      </c>
      <c r="B172" s="19">
        <v>2.7016772270780756</v>
      </c>
      <c r="C172" s="19">
        <v>0</v>
      </c>
      <c r="D172" s="19">
        <f ca="1">SUM(B172:C172)</f>
        <v>2.7016772270780756</v>
      </c>
    </row>
    <row r="173" spans="1:4" x14ac:dyDescent="0.2">
      <c r="A173" s="18" t="s">
        <v>70</v>
      </c>
      <c r="B173" s="19">
        <v>2.7016772270780756</v>
      </c>
      <c r="C173" s="19">
        <v>0</v>
      </c>
      <c r="D173" s="19">
        <f ca="1">SUM(B173:C173)</f>
        <v>2.7016772270780756</v>
      </c>
    </row>
    <row r="174" spans="1:4" x14ac:dyDescent="0.2">
      <c r="A174" s="18" t="s">
        <v>192</v>
      </c>
      <c r="B174" s="19">
        <v>2.7016772270780756</v>
      </c>
      <c r="C174" s="19">
        <v>0</v>
      </c>
      <c r="D174" s="19">
        <f ca="1">SUM(B174:C174)</f>
        <v>2.7016772270780756</v>
      </c>
    </row>
    <row r="175" spans="1:4" x14ac:dyDescent="0.2">
      <c r="A175" s="18" t="s">
        <v>340</v>
      </c>
      <c r="B175" s="19">
        <v>2.7016772270780756</v>
      </c>
      <c r="C175" s="19">
        <v>0</v>
      </c>
      <c r="D175" s="19">
        <f ca="1">SUM(B175:C175)</f>
        <v>2.7016772270780756</v>
      </c>
    </row>
    <row r="176" spans="1:4" x14ac:dyDescent="0.2">
      <c r="A176" s="18" t="s">
        <v>195</v>
      </c>
      <c r="B176" s="19">
        <v>2.7016772270780756</v>
      </c>
      <c r="C176" s="19">
        <v>0</v>
      </c>
      <c r="D176" s="19">
        <f ca="1">SUM(B176:C176)</f>
        <v>2.7016772270780756</v>
      </c>
    </row>
    <row r="177" spans="1:4" x14ac:dyDescent="0.2">
      <c r="A177" s="18" t="s">
        <v>226</v>
      </c>
      <c r="B177" s="19">
        <v>2.7016772270780756</v>
      </c>
      <c r="C177" s="19">
        <v>0</v>
      </c>
      <c r="D177" s="19">
        <f ca="1">SUM(B177:C177)</f>
        <v>2.7016772270780756</v>
      </c>
    </row>
    <row r="178" spans="1:4" x14ac:dyDescent="0.2">
      <c r="A178" s="18" t="s">
        <v>350</v>
      </c>
      <c r="B178" s="19">
        <v>2.7016772270780756</v>
      </c>
      <c r="C178" s="19">
        <v>0</v>
      </c>
      <c r="D178" s="19">
        <f ca="1">SUM(B178:C178)</f>
        <v>2.7016772270780756</v>
      </c>
    </row>
    <row r="179" spans="1:4" x14ac:dyDescent="0.2">
      <c r="A179" s="18" t="s">
        <v>447</v>
      </c>
      <c r="B179" s="19">
        <v>2.7016772270780756</v>
      </c>
      <c r="C179" s="19">
        <v>0</v>
      </c>
      <c r="D179" s="19">
        <f ca="1">SUM(B179:C179)</f>
        <v>2.7016772270780756</v>
      </c>
    </row>
    <row r="180" spans="1:4" x14ac:dyDescent="0.2">
      <c r="A180" s="18" t="s">
        <v>130</v>
      </c>
      <c r="B180" s="19">
        <v>2.7016772270780756</v>
      </c>
      <c r="C180" s="19">
        <v>0</v>
      </c>
      <c r="D180" s="19">
        <f ca="1">SUM(B180:C180)</f>
        <v>2.7016772270780756</v>
      </c>
    </row>
    <row r="181" spans="1:4" x14ac:dyDescent="0.2">
      <c r="A181" s="18" t="s">
        <v>148</v>
      </c>
      <c r="B181" s="19">
        <v>2.7016772270780756</v>
      </c>
      <c r="C181" s="19">
        <v>0</v>
      </c>
      <c r="D181" s="19">
        <f ca="1">SUM(B181:C181)</f>
        <v>2.7016772270780756</v>
      </c>
    </row>
    <row r="182" spans="1:4" x14ac:dyDescent="0.2">
      <c r="A182" s="18" t="s">
        <v>152</v>
      </c>
      <c r="B182" s="19">
        <v>2.7016772270780756</v>
      </c>
      <c r="C182" s="19">
        <v>0</v>
      </c>
      <c r="D182" s="19">
        <f ca="1">SUM(B182:C182)</f>
        <v>2.7016772270780756</v>
      </c>
    </row>
    <row r="183" spans="1:4" x14ac:dyDescent="0.2">
      <c r="A183" s="18" t="s">
        <v>153</v>
      </c>
      <c r="B183" s="19">
        <v>2.7016772270780756</v>
      </c>
      <c r="C183" s="19">
        <v>0</v>
      </c>
      <c r="D183" s="19">
        <f ca="1">SUM(B183:C183)</f>
        <v>2.7016772270780756</v>
      </c>
    </row>
    <row r="184" spans="1:4" x14ac:dyDescent="0.2">
      <c r="A184" s="18" t="s">
        <v>156</v>
      </c>
      <c r="B184" s="19">
        <v>2.7016772270780756</v>
      </c>
      <c r="C184" s="19">
        <v>0</v>
      </c>
      <c r="D184" s="19">
        <f ca="1">SUM(B184:C184)</f>
        <v>2.7016772270780756</v>
      </c>
    </row>
    <row r="185" spans="1:4" x14ac:dyDescent="0.2">
      <c r="A185" s="18" t="s">
        <v>158</v>
      </c>
      <c r="B185" s="19">
        <v>2.7016772270780756</v>
      </c>
      <c r="C185" s="19">
        <v>0</v>
      </c>
      <c r="D185" s="19">
        <f ca="1">SUM(B185:C185)</f>
        <v>2.7016772270780756</v>
      </c>
    </row>
    <row r="186" spans="1:4" x14ac:dyDescent="0.2">
      <c r="A186" s="18" t="s">
        <v>14</v>
      </c>
      <c r="B186" s="19">
        <v>2.7016772270780756</v>
      </c>
      <c r="C186" s="19">
        <v>0</v>
      </c>
      <c r="D186" s="19">
        <f ca="1">SUM(B186:C186)</f>
        <v>2.7016772270780756</v>
      </c>
    </row>
    <row r="187" spans="1:4" x14ac:dyDescent="0.2">
      <c r="A187" s="18" t="s">
        <v>19</v>
      </c>
      <c r="B187" s="19">
        <v>2.7016772270780756</v>
      </c>
      <c r="C187" s="19">
        <v>0</v>
      </c>
      <c r="D187" s="19">
        <f ca="1">SUM(B187:C187)</f>
        <v>2.7016772270780756</v>
      </c>
    </row>
    <row r="188" spans="1:4" x14ac:dyDescent="0.2">
      <c r="A188" s="18" t="s">
        <v>193</v>
      </c>
      <c r="B188" s="19">
        <v>2.7016772270780756</v>
      </c>
      <c r="C188" s="19">
        <v>0</v>
      </c>
      <c r="D188" s="19">
        <f ca="1">SUM(B188:C188)</f>
        <v>2.7016772270780756</v>
      </c>
    </row>
    <row r="189" spans="1:4" x14ac:dyDescent="0.2">
      <c r="A189" s="18" t="s">
        <v>341</v>
      </c>
      <c r="B189" s="19">
        <v>2.7016772270780756</v>
      </c>
      <c r="C189" s="19">
        <v>0</v>
      </c>
      <c r="D189" s="19">
        <f ca="1">SUM(B189:C189)</f>
        <v>2.7016772270780756</v>
      </c>
    </row>
    <row r="190" spans="1:4" x14ac:dyDescent="0.2">
      <c r="A190" s="18" t="s">
        <v>347</v>
      </c>
      <c r="B190" s="19">
        <v>2.7016772270780756</v>
      </c>
      <c r="C190" s="19">
        <v>0</v>
      </c>
      <c r="D190" s="19">
        <f ca="1">SUM(B190:C190)</f>
        <v>2.7016772270780756</v>
      </c>
    </row>
    <row r="191" spans="1:4" x14ac:dyDescent="0.2">
      <c r="A191" s="18" t="s">
        <v>351</v>
      </c>
      <c r="B191" s="19">
        <v>2.7016772270780756</v>
      </c>
      <c r="C191" s="19">
        <v>0</v>
      </c>
      <c r="D191" s="19">
        <f ca="1">SUM(B191:C191)</f>
        <v>2.7016772270780756</v>
      </c>
    </row>
    <row r="192" spans="1:4" x14ac:dyDescent="0.2">
      <c r="A192" s="18" t="s">
        <v>143</v>
      </c>
      <c r="B192" s="19">
        <v>2.7016772270780756</v>
      </c>
      <c r="C192" s="19">
        <v>0</v>
      </c>
      <c r="D192" s="19">
        <f ca="1">SUM(B192:C192)</f>
        <v>2.7016772270780756</v>
      </c>
    </row>
    <row r="193" spans="1:4" x14ac:dyDescent="0.2">
      <c r="A193" s="18" t="s">
        <v>531</v>
      </c>
      <c r="B193" s="19">
        <v>2.7016772270780756</v>
      </c>
      <c r="C193" s="19">
        <v>0</v>
      </c>
      <c r="D193" s="19">
        <f ca="1">SUM(B193:C193)</f>
        <v>2.7016772270780756</v>
      </c>
    </row>
    <row r="194" spans="1:4" x14ac:dyDescent="0.2">
      <c r="A194" s="18" t="s">
        <v>348</v>
      </c>
      <c r="B194" s="19">
        <v>2.7016772270780756</v>
      </c>
      <c r="C194" s="19">
        <v>0</v>
      </c>
      <c r="D194" s="19">
        <f ca="1">SUM(B194:C194)</f>
        <v>2.7016772270780756</v>
      </c>
    </row>
    <row r="195" spans="1:4" x14ac:dyDescent="0.2">
      <c r="A195" s="18" t="s">
        <v>460</v>
      </c>
      <c r="B195" s="19">
        <v>2.7016772270780756</v>
      </c>
      <c r="C195" s="19">
        <v>0</v>
      </c>
      <c r="D195" s="19">
        <f ca="1">SUM(B195:C195)</f>
        <v>2.7016772270780756</v>
      </c>
    </row>
    <row r="196" spans="1:4" x14ac:dyDescent="0.2">
      <c r="A196" s="18" t="s">
        <v>56</v>
      </c>
      <c r="B196" s="19">
        <v>0</v>
      </c>
      <c r="C196" s="19">
        <v>1.885026433326938</v>
      </c>
      <c r="D196" s="19">
        <f ca="1">SUM(B196:C196)</f>
        <v>1.885026433326938</v>
      </c>
    </row>
    <row r="197" spans="1:4" x14ac:dyDescent="0.2">
      <c r="A197" s="18" t="s">
        <v>185</v>
      </c>
      <c r="B197" s="19">
        <v>0</v>
      </c>
      <c r="C197" s="19">
        <v>1.7205901768125935</v>
      </c>
      <c r="D197" s="19">
        <f ca="1">SUM(B197:C197)</f>
        <v>1.7205901768125935</v>
      </c>
    </row>
    <row r="198" spans="1:4" x14ac:dyDescent="0.2">
      <c r="A198" s="18" t="s">
        <v>122</v>
      </c>
      <c r="B198" s="19">
        <v>0</v>
      </c>
      <c r="C198" s="19">
        <v>1.4352720487554385</v>
      </c>
      <c r="D198" s="19">
        <f ca="1">SUM(B198:C198)</f>
        <v>1.4352720487554385</v>
      </c>
    </row>
    <row r="199" spans="1:4" x14ac:dyDescent="0.2">
      <c r="A199" s="18" t="s">
        <v>135</v>
      </c>
      <c r="B199" s="19">
        <v>0</v>
      </c>
      <c r="C199" s="19">
        <v>1.3006240314861031</v>
      </c>
      <c r="D199" s="19">
        <f ca="1">SUM(B199:C199)</f>
        <v>1.3006240314861031</v>
      </c>
    </row>
    <row r="200" spans="1:4" x14ac:dyDescent="0.2">
      <c r="A200" s="18" t="s">
        <v>141</v>
      </c>
      <c r="B200" s="19">
        <v>0</v>
      </c>
      <c r="C200" s="19">
        <v>1.3006240314861031</v>
      </c>
      <c r="D200" s="19">
        <f ca="1">SUM(B200:C200)</f>
        <v>1.3006240314861031</v>
      </c>
    </row>
    <row r="201" spans="1:4" x14ac:dyDescent="0.2">
      <c r="A201" s="18" t="s">
        <v>136</v>
      </c>
      <c r="B201" s="19">
        <v>0</v>
      </c>
      <c r="C201" s="19">
        <v>1.3006240314861031</v>
      </c>
      <c r="D201" s="19">
        <f ca="1">SUM(B201:C201)</f>
        <v>1.3006240314861031</v>
      </c>
    </row>
    <row r="202" spans="1:4" x14ac:dyDescent="0.2">
      <c r="A202" s="18" t="s">
        <v>10</v>
      </c>
      <c r="B202" s="19">
        <v>0</v>
      </c>
      <c r="C202" s="19">
        <v>1.2977560451054106</v>
      </c>
      <c r="D202" s="19">
        <f ca="1">SUM(B202:C202)</f>
        <v>1.2977560451054106</v>
      </c>
    </row>
    <row r="203" spans="1:4" x14ac:dyDescent="0.2">
      <c r="A203" s="18" t="s">
        <v>26</v>
      </c>
      <c r="B203" s="19">
        <v>0</v>
      </c>
      <c r="C203" s="19">
        <v>0.57514673494223556</v>
      </c>
      <c r="D203" s="19">
        <f ca="1">SUM(B203:C203)</f>
        <v>0.57514673494223556</v>
      </c>
    </row>
    <row r="204" spans="1:4" x14ac:dyDescent="0.2">
      <c r="A204" s="18" t="s">
        <v>28</v>
      </c>
      <c r="B204" s="19">
        <v>0</v>
      </c>
      <c r="C204" s="19">
        <v>0.57514673494223556</v>
      </c>
      <c r="D204" s="19">
        <f ca="1">SUM(B204:C204)</f>
        <v>0.57514673494223556</v>
      </c>
    </row>
    <row r="205" spans="1:4" x14ac:dyDescent="0.2">
      <c r="A205" s="18" t="s">
        <v>33</v>
      </c>
      <c r="B205" s="19">
        <v>0</v>
      </c>
      <c r="C205" s="19">
        <v>0.57514673494223556</v>
      </c>
      <c r="D205" s="19">
        <f ca="1">SUM(B205:C205)</f>
        <v>0.57514673494223556</v>
      </c>
    </row>
    <row r="206" spans="1:4" x14ac:dyDescent="0.2">
      <c r="A206" s="18" t="s">
        <v>34</v>
      </c>
      <c r="B206" s="19">
        <v>0</v>
      </c>
      <c r="C206" s="19">
        <v>0.57514673494223556</v>
      </c>
      <c r="D206" s="19">
        <f ca="1">SUM(B206:C206)</f>
        <v>0.57514673494223556</v>
      </c>
    </row>
    <row r="207" spans="1:4" x14ac:dyDescent="0.2">
      <c r="A207" s="18" t="s">
        <v>35</v>
      </c>
      <c r="B207" s="19">
        <v>0</v>
      </c>
      <c r="C207" s="19">
        <v>0.57514673494223556</v>
      </c>
      <c r="D207" s="19">
        <f ca="1">SUM(B207:C207)</f>
        <v>0.57514673494223556</v>
      </c>
    </row>
    <row r="208" spans="1:4" x14ac:dyDescent="0.2">
      <c r="A208" s="18" t="s">
        <v>43</v>
      </c>
      <c r="B208" s="19">
        <v>0</v>
      </c>
      <c r="C208" s="19">
        <v>0.57514673494223556</v>
      </c>
      <c r="D208" s="19">
        <f ca="1">SUM(B208:C208)</f>
        <v>0.57514673494223556</v>
      </c>
    </row>
    <row r="209" spans="1:4" x14ac:dyDescent="0.2">
      <c r="A209" s="18" t="s">
        <v>49</v>
      </c>
      <c r="B209" s="19">
        <v>0</v>
      </c>
      <c r="C209" s="19">
        <v>0.57514673494223556</v>
      </c>
      <c r="D209" s="19">
        <f ca="1">SUM(B209:C209)</f>
        <v>0.57514673494223556</v>
      </c>
    </row>
    <row r="210" spans="1:4" x14ac:dyDescent="0.2">
      <c r="A210" s="18" t="s">
        <v>50</v>
      </c>
      <c r="B210" s="19">
        <v>0</v>
      </c>
      <c r="C210" s="19">
        <v>0.57514673494223556</v>
      </c>
      <c r="D210" s="19">
        <f ca="1">SUM(B210:C210)</f>
        <v>0.57514673494223556</v>
      </c>
    </row>
    <row r="211" spans="1:4" x14ac:dyDescent="0.2">
      <c r="A211" s="18" t="s">
        <v>37</v>
      </c>
      <c r="B211" s="19">
        <v>0</v>
      </c>
      <c r="C211" s="19">
        <v>0.57514673494223556</v>
      </c>
      <c r="D211" s="19">
        <f ca="1">SUM(B211:C211)</f>
        <v>0.57514673494223556</v>
      </c>
    </row>
    <row r="212" spans="1:4" x14ac:dyDescent="0.2">
      <c r="A212" s="18" t="s">
        <v>38</v>
      </c>
      <c r="B212" s="19">
        <v>0</v>
      </c>
      <c r="C212" s="19">
        <v>0.57514673494223556</v>
      </c>
      <c r="D212" s="19">
        <f ca="1">SUM(B212:C212)</f>
        <v>0.57514673494223556</v>
      </c>
    </row>
    <row r="213" spans="1:4" x14ac:dyDescent="0.2">
      <c r="A213" s="18" t="s">
        <v>39</v>
      </c>
      <c r="B213" s="19">
        <v>0</v>
      </c>
      <c r="C213" s="19">
        <v>0.57514673494223556</v>
      </c>
      <c r="D213" s="19">
        <f ca="1">SUM(B213:C213)</f>
        <v>0.57514673494223556</v>
      </c>
    </row>
    <row r="214" spans="1:4" x14ac:dyDescent="0.2">
      <c r="A214" s="18" t="s">
        <v>22</v>
      </c>
      <c r="B214" s="19">
        <v>0</v>
      </c>
      <c r="C214" s="19">
        <v>0.57514673494223556</v>
      </c>
      <c r="D214" s="19">
        <f ca="1">SUM(B214:C214)</f>
        <v>0.57514673494223556</v>
      </c>
    </row>
    <row r="215" spans="1:4" x14ac:dyDescent="0.2">
      <c r="A215" s="18" t="s">
        <v>23</v>
      </c>
      <c r="B215" s="19">
        <v>0</v>
      </c>
      <c r="C215" s="19">
        <v>0.57514673494223556</v>
      </c>
      <c r="D215" s="19">
        <f ca="1">SUM(B215:C215)</f>
        <v>0.57514673494223556</v>
      </c>
    </row>
    <row r="216" spans="1:4" x14ac:dyDescent="0.2">
      <c r="A216" s="18" t="s">
        <v>24</v>
      </c>
      <c r="B216" s="19">
        <v>0</v>
      </c>
      <c r="C216" s="19">
        <v>0.57514673494223556</v>
      </c>
      <c r="D216" s="19">
        <f ca="1">SUM(B216:C216)</f>
        <v>0.57514673494223556</v>
      </c>
    </row>
    <row r="217" spans="1:4" x14ac:dyDescent="0.2">
      <c r="A217" s="18" t="s">
        <v>25</v>
      </c>
      <c r="B217" s="19">
        <v>0</v>
      </c>
      <c r="C217" s="19">
        <v>0.57514673494223556</v>
      </c>
      <c r="D217" s="19">
        <f ca="1">SUM(B217:C217)</f>
        <v>0.57514673494223556</v>
      </c>
    </row>
    <row r="218" spans="1:4" x14ac:dyDescent="0.2">
      <c r="A218" s="18" t="s">
        <v>27</v>
      </c>
      <c r="B218" s="19">
        <v>0</v>
      </c>
      <c r="C218" s="19">
        <v>0.57514673494223556</v>
      </c>
      <c r="D218" s="19">
        <f ca="1">SUM(B218:C218)</f>
        <v>0.57514673494223556</v>
      </c>
    </row>
    <row r="219" spans="1:4" x14ac:dyDescent="0.2">
      <c r="A219" s="18" t="s">
        <v>29</v>
      </c>
      <c r="B219" s="19">
        <v>0</v>
      </c>
      <c r="C219" s="19">
        <v>0.57514673494223556</v>
      </c>
      <c r="D219" s="19">
        <f ca="1">SUM(B219:C219)</f>
        <v>0.57514673494223556</v>
      </c>
    </row>
    <row r="220" spans="1:4" x14ac:dyDescent="0.2">
      <c r="A220" s="18" t="s">
        <v>30</v>
      </c>
      <c r="B220" s="19">
        <v>0</v>
      </c>
      <c r="C220" s="19">
        <v>0.57514673494223556</v>
      </c>
      <c r="D220" s="19">
        <f ca="1">SUM(B220:C220)</f>
        <v>0.57514673494223556</v>
      </c>
    </row>
    <row r="221" spans="1:4" x14ac:dyDescent="0.2">
      <c r="A221" s="18" t="s">
        <v>31</v>
      </c>
      <c r="B221" s="19">
        <v>0</v>
      </c>
      <c r="C221" s="19">
        <v>0.57514673494223556</v>
      </c>
      <c r="D221" s="19">
        <f ca="1">SUM(B221:C221)</f>
        <v>0.57514673494223556</v>
      </c>
    </row>
    <row r="222" spans="1:4" x14ac:dyDescent="0.2">
      <c r="A222" s="18" t="s">
        <v>32</v>
      </c>
      <c r="B222" s="19">
        <v>0</v>
      </c>
      <c r="C222" s="19">
        <v>0.57514673494223556</v>
      </c>
      <c r="D222" s="19">
        <f ca="1">SUM(B222:C222)</f>
        <v>0.57514673494223556</v>
      </c>
    </row>
    <row r="223" spans="1:4" x14ac:dyDescent="0.2">
      <c r="A223" s="18" t="s">
        <v>36</v>
      </c>
      <c r="B223" s="19">
        <v>0</v>
      </c>
      <c r="C223" s="19">
        <v>0.57514673494223556</v>
      </c>
      <c r="D223" s="19">
        <f ca="1">SUM(B223:C223)</f>
        <v>0.57514673494223556</v>
      </c>
    </row>
    <row r="224" spans="1:4" x14ac:dyDescent="0.2">
      <c r="A224" s="18" t="s">
        <v>40</v>
      </c>
      <c r="B224" s="19">
        <v>0</v>
      </c>
      <c r="C224" s="19">
        <v>0.57514673494223556</v>
      </c>
      <c r="D224" s="19">
        <f ca="1">SUM(B224:C224)</f>
        <v>0.57514673494223556</v>
      </c>
    </row>
    <row r="225" spans="1:4" x14ac:dyDescent="0.2">
      <c r="A225" s="18" t="s">
        <v>41</v>
      </c>
      <c r="B225" s="19">
        <v>0</v>
      </c>
      <c r="C225" s="19">
        <v>0.57514673494223556</v>
      </c>
      <c r="D225" s="19">
        <f ca="1">SUM(B225:C225)</f>
        <v>0.57514673494223556</v>
      </c>
    </row>
    <row r="226" spans="1:4" x14ac:dyDescent="0.2">
      <c r="A226" s="18" t="s">
        <v>42</v>
      </c>
      <c r="B226" s="19">
        <v>0</v>
      </c>
      <c r="C226" s="19">
        <v>0.57514673494223556</v>
      </c>
      <c r="D226" s="19">
        <f ca="1">SUM(B226:C226)</f>
        <v>0.57514673494223556</v>
      </c>
    </row>
    <row r="227" spans="1:4" x14ac:dyDescent="0.2">
      <c r="A227" s="18" t="s">
        <v>44</v>
      </c>
      <c r="B227" s="19">
        <v>0</v>
      </c>
      <c r="C227" s="19">
        <v>0.57514673494223556</v>
      </c>
      <c r="D227" s="19">
        <f ca="1">SUM(B227:C227)</f>
        <v>0.57514673494223556</v>
      </c>
    </row>
    <row r="228" spans="1:4" x14ac:dyDescent="0.2">
      <c r="A228" s="18" t="s">
        <v>45</v>
      </c>
      <c r="B228" s="19">
        <v>0</v>
      </c>
      <c r="C228" s="19">
        <v>0.57514673494223556</v>
      </c>
      <c r="D228" s="19">
        <f ca="1">SUM(B228:C228)</f>
        <v>0.57514673494223556</v>
      </c>
    </row>
    <row r="229" spans="1:4" x14ac:dyDescent="0.2">
      <c r="A229" s="18" t="s">
        <v>46</v>
      </c>
      <c r="B229" s="19">
        <v>0</v>
      </c>
      <c r="C229" s="19">
        <v>0.57514673494223556</v>
      </c>
      <c r="D229" s="19">
        <f ca="1">SUM(B229:C229)</f>
        <v>0.57514673494223556</v>
      </c>
    </row>
    <row r="230" spans="1:4" x14ac:dyDescent="0.2">
      <c r="A230" s="18" t="s">
        <v>48</v>
      </c>
      <c r="B230" s="19">
        <v>0</v>
      </c>
      <c r="C230" s="19">
        <v>0.57514673494223556</v>
      </c>
      <c r="D230" s="19">
        <f ca="1">SUM(B230:C230)</f>
        <v>0.57514673494223556</v>
      </c>
    </row>
    <row r="231" spans="1:4" x14ac:dyDescent="0.2">
      <c r="A231" s="18" t="s">
        <v>451</v>
      </c>
      <c r="B231" s="19">
        <v>0</v>
      </c>
      <c r="C231" s="19">
        <v>0.18729041968036386</v>
      </c>
      <c r="D231" s="19">
        <f ca="1">SUM(B231:C231)</f>
        <v>0.18729041968036386</v>
      </c>
    </row>
    <row r="232" spans="1:4" x14ac:dyDescent="0.2">
      <c r="A232" s="18" t="s">
        <v>452</v>
      </c>
      <c r="B232" s="19">
        <v>0</v>
      </c>
      <c r="C232" s="19">
        <v>0.18729041968036386</v>
      </c>
      <c r="D232" s="19">
        <f ca="1">SUM(B232:C232)</f>
        <v>0.18729041968036386</v>
      </c>
    </row>
    <row r="233" spans="1:4" x14ac:dyDescent="0.2">
      <c r="A233" s="18" t="s">
        <v>453</v>
      </c>
      <c r="B233" s="19">
        <v>0</v>
      </c>
      <c r="C233" s="19">
        <v>0.18729041968036386</v>
      </c>
      <c r="D233" s="19">
        <f ca="1">SUM(B233:C233)</f>
        <v>0.18729041968036386</v>
      </c>
    </row>
    <row r="234" spans="1:4" x14ac:dyDescent="0.2">
      <c r="A234" s="18" t="s">
        <v>108</v>
      </c>
      <c r="B234" s="19">
        <v>0</v>
      </c>
      <c r="C234" s="19">
        <v>6.9710061851932389E-2</v>
      </c>
      <c r="D234" s="19">
        <f ca="1">SUM(B234:C234)</f>
        <v>6.9710061851932389E-2</v>
      </c>
    </row>
    <row r="235" spans="1:4" x14ac:dyDescent="0.2">
      <c r="A235" s="18" t="s">
        <v>106</v>
      </c>
      <c r="B235" s="19">
        <v>0</v>
      </c>
      <c r="C235" s="19">
        <v>6.9710061851932389E-2</v>
      </c>
      <c r="D235" s="19">
        <f ca="1">SUM(B235:C235)</f>
        <v>6.9710061851932389E-2</v>
      </c>
    </row>
    <row r="236" spans="1:4" x14ac:dyDescent="0.2">
      <c r="A236" s="18" t="s">
        <v>109</v>
      </c>
      <c r="B236" s="19">
        <v>0</v>
      </c>
      <c r="C236" s="19">
        <v>6.9710061851932389E-2</v>
      </c>
      <c r="D236" s="19">
        <f ca="1">SUM(B236:C236)</f>
        <v>6.9710061851932389E-2</v>
      </c>
    </row>
    <row r="237" spans="1:4" x14ac:dyDescent="0.2">
      <c r="A237" s="18" t="s">
        <v>63</v>
      </c>
      <c r="B237" s="19">
        <v>0</v>
      </c>
      <c r="C237" s="19">
        <v>4.5954841874722534E-3</v>
      </c>
      <c r="D237" s="19">
        <f ca="1">SUM(B237:C237)</f>
        <v>4.5954841874722534E-3</v>
      </c>
    </row>
    <row r="238" spans="1:4" x14ac:dyDescent="0.2">
      <c r="A238" s="16" t="s">
        <v>144</v>
      </c>
      <c r="B238" s="20">
        <f ca="1">SUM(B12:B237)+B9</f>
        <v>5106.1700000000037</v>
      </c>
      <c r="C238" s="20">
        <f ca="1">SUM(C12:C237)+C9</f>
        <v>2872.2224999999999</v>
      </c>
      <c r="D238" s="20">
        <f ca="1">SUM(D12:D237)+D9</f>
        <v>7978.3925000000036</v>
      </c>
    </row>
  </sheetData>
  <sortState ref="A12:D237">
    <sortCondition descending="1" ref="D12:D237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2022-06-28T03:33:08Z</dcterms:modified>
</cp:coreProperties>
</file>